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atricia.aros\Desktop\AÑOS\2025\MP\Ampliación Centro Crucero\RESPUESTA DEL TITULAR ACTAS\RESPUESTA AIA 16_12_2025\"/>
    </mc:Choice>
  </mc:AlternateContent>
  <xr:revisionPtr revIDLastSave="0" documentId="8_{EA7BB64B-B2BA-4CE8-AA7E-10D372916AB7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gresoSept-Nov2024" sheetId="11" r:id="rId1"/>
    <sheet name="Dinámica Sept-Nov2024" sheetId="12" r:id="rId2"/>
    <sheet name="Análisis asociados" sheetId="10" r:id="rId3"/>
    <sheet name="Req. normativos" sheetId="14" r:id="rId4"/>
  </sheets>
  <calcPr calcId="18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52" i="10" l="1"/>
  <c r="AG52" i="10"/>
  <c r="AF52" i="10"/>
  <c r="Y52" i="10"/>
  <c r="AA52" i="10" s="1"/>
  <c r="V52" i="10"/>
  <c r="W52" i="10" s="1"/>
  <c r="L52" i="10"/>
  <c r="AP46" i="10"/>
  <c r="W46" i="10"/>
  <c r="T46" i="10"/>
  <c r="L46" i="10"/>
  <c r="AG45" i="10"/>
  <c r="AF45" i="10"/>
  <c r="AA45" i="10"/>
  <c r="W45" i="10"/>
  <c r="L45" i="10"/>
  <c r="AG44" i="10"/>
  <c r="AF44" i="10"/>
  <c r="AA44" i="10"/>
  <c r="W44" i="10"/>
  <c r="K44" i="10"/>
  <c r="L44" i="10" s="1"/>
  <c r="AG41" i="10"/>
  <c r="AF41" i="10"/>
  <c r="AA41" i="10"/>
  <c r="W41" i="10"/>
  <c r="K41" i="10"/>
  <c r="L41" i="10" s="1"/>
  <c r="AG43" i="10"/>
  <c r="AF43" i="10"/>
  <c r="AA43" i="10"/>
  <c r="W43" i="10"/>
  <c r="K43" i="10"/>
  <c r="L43" i="10" s="1"/>
  <c r="AG42" i="10"/>
  <c r="AF42" i="10"/>
  <c r="AA42" i="10"/>
  <c r="W42" i="10"/>
  <c r="K42" i="10"/>
  <c r="L42" i="10" s="1"/>
  <c r="AQ40" i="10"/>
  <c r="AH40" i="10"/>
  <c r="AA40" i="10"/>
  <c r="W40" i="10"/>
  <c r="L40" i="10"/>
  <c r="AQ39" i="10"/>
  <c r="AP39" i="10"/>
  <c r="AH39" i="10"/>
  <c r="AA39" i="10"/>
  <c r="W39" i="10"/>
  <c r="L39" i="10"/>
  <c r="AQ38" i="10"/>
  <c r="AA38" i="10"/>
  <c r="W38" i="10"/>
  <c r="L38" i="10"/>
  <c r="AQ37" i="10"/>
  <c r="AH37" i="10"/>
  <c r="AA37" i="10"/>
  <c r="W37" i="10"/>
  <c r="L37" i="10"/>
  <c r="AQ36" i="10"/>
  <c r="AH36" i="10"/>
  <c r="AA36" i="10"/>
  <c r="W36" i="10"/>
  <c r="L36" i="10"/>
  <c r="AQ35" i="10"/>
  <c r="AL35" i="10"/>
  <c r="AH35" i="10"/>
  <c r="AA35" i="10"/>
  <c r="W35" i="10"/>
  <c r="L35" i="10"/>
  <c r="AQ34" i="10"/>
  <c r="AH34" i="10"/>
  <c r="AA34" i="10"/>
  <c r="W34" i="10"/>
  <c r="L34" i="10"/>
  <c r="AI33" i="10"/>
  <c r="AG33" i="10"/>
  <c r="AA33" i="10"/>
  <c r="W33" i="10"/>
  <c r="K33" i="10"/>
  <c r="L33" i="10" s="1"/>
  <c r="AG32" i="10"/>
  <c r="AF32" i="10"/>
  <c r="AA32" i="10"/>
  <c r="W32" i="10"/>
  <c r="K32" i="10"/>
  <c r="L32" i="10" s="1"/>
  <c r="AG31" i="10"/>
  <c r="AF31" i="10"/>
  <c r="Y31" i="10"/>
  <c r="AA31" i="10" s="1"/>
  <c r="V31" i="10"/>
  <c r="W31" i="10" s="1"/>
  <c r="K31" i="10"/>
  <c r="L31" i="10" s="1"/>
  <c r="AG30" i="10"/>
  <c r="AF30" i="10"/>
  <c r="Y30" i="10"/>
  <c r="AA30" i="10" s="1"/>
  <c r="V30" i="10"/>
  <c r="W30" i="10" s="1"/>
  <c r="K30" i="10"/>
  <c r="L30" i="10" s="1"/>
  <c r="AP29" i="10"/>
  <c r="AA29" i="10"/>
  <c r="W29" i="10"/>
  <c r="L29" i="10"/>
  <c r="AQ24" i="10"/>
  <c r="AH24" i="10"/>
  <c r="AA24" i="10"/>
  <c r="W24" i="10"/>
  <c r="L24" i="10"/>
  <c r="AQ23" i="10"/>
  <c r="AH23" i="10"/>
  <c r="AA23" i="10"/>
  <c r="W23" i="10"/>
  <c r="L23" i="10"/>
  <c r="AQ22" i="10"/>
  <c r="AL22" i="10"/>
  <c r="AH22" i="10"/>
  <c r="AA22" i="10"/>
  <c r="W22" i="10"/>
  <c r="L22" i="10"/>
  <c r="AQ21" i="10"/>
  <c r="AH21" i="10"/>
  <c r="AA21" i="10"/>
  <c r="W21" i="10"/>
  <c r="L21" i="10"/>
  <c r="AQ20" i="10"/>
  <c r="AH20" i="10"/>
  <c r="AA20" i="10"/>
  <c r="W20" i="10"/>
  <c r="L20" i="10"/>
  <c r="AQ19" i="10"/>
  <c r="AL19" i="10"/>
  <c r="AH19" i="10"/>
  <c r="AA19" i="10"/>
  <c r="W19" i="10"/>
  <c r="L19" i="10"/>
  <c r="AQ18" i="10"/>
  <c r="AA18" i="10"/>
  <c r="W18" i="10"/>
  <c r="L18" i="10"/>
  <c r="AI17" i="10"/>
  <c r="AG17" i="10"/>
  <c r="AA17" i="10"/>
  <c r="W17" i="10"/>
  <c r="K17" i="10"/>
  <c r="L17" i="10" s="1"/>
  <c r="AI16" i="10"/>
  <c r="AG16" i="10"/>
  <c r="AA16" i="10"/>
  <c r="W16" i="10"/>
  <c r="K16" i="10"/>
  <c r="L16" i="10" s="1"/>
  <c r="AG15" i="10"/>
  <c r="AF15" i="10"/>
  <c r="Y15" i="10"/>
  <c r="AA15" i="10" s="1"/>
  <c r="V15" i="10"/>
  <c r="W15" i="10" s="1"/>
  <c r="K15" i="10"/>
  <c r="L15" i="10" s="1"/>
  <c r="AQ14" i="10"/>
  <c r="AA14" i="10"/>
  <c r="W14" i="10"/>
  <c r="L14" i="10"/>
  <c r="AL13" i="10"/>
  <c r="AI13" i="10"/>
  <c r="AA13" i="10"/>
  <c r="W13" i="10"/>
  <c r="L13" i="10"/>
  <c r="AG12" i="10"/>
  <c r="AF12" i="10"/>
  <c r="Y12" i="10"/>
  <c r="AA12" i="10" s="1"/>
  <c r="V12" i="10"/>
  <c r="W12" i="10" s="1"/>
  <c r="K12" i="10"/>
  <c r="L12" i="10" s="1"/>
  <c r="AQ11" i="10"/>
  <c r="AH11" i="10"/>
  <c r="AA11" i="10"/>
  <c r="W11" i="10"/>
  <c r="L11" i="10"/>
  <c r="AG10" i="10"/>
  <c r="AF10" i="10"/>
  <c r="AA10" i="10"/>
  <c r="W10" i="10"/>
  <c r="K10" i="10"/>
  <c r="L10" i="10" s="1"/>
  <c r="M10" i="10" s="1"/>
  <c r="AH9" i="10"/>
  <c r="AA9" i="10"/>
  <c r="W9" i="10"/>
  <c r="L9" i="10"/>
  <c r="AQ8" i="10"/>
  <c r="AH8" i="10"/>
  <c r="AA8" i="10"/>
  <c r="W8" i="10"/>
  <c r="L8" i="10"/>
  <c r="AQ7" i="10"/>
  <c r="AP7" i="10"/>
  <c r="AH7" i="10"/>
  <c r="AA7" i="10"/>
  <c r="W7" i="10"/>
  <c r="L7" i="10"/>
  <c r="AI6" i="10"/>
  <c r="AG6" i="10"/>
  <c r="AF6" i="10"/>
  <c r="Y6" i="10"/>
  <c r="AA6" i="10" s="1"/>
  <c r="V6" i="10"/>
  <c r="W6" i="10" s="1"/>
  <c r="K6" i="10"/>
  <c r="L6" i="10" s="1"/>
  <c r="AG5" i="10"/>
  <c r="AF5" i="10"/>
  <c r="AA5" i="10"/>
  <c r="W5" i="10"/>
  <c r="K5" i="10"/>
  <c r="L5" i="10" s="1"/>
  <c r="AQ4" i="10"/>
  <c r="AH4" i="10"/>
  <c r="AA4" i="10"/>
  <c r="W4" i="10"/>
  <c r="L4" i="10"/>
  <c r="I715" i="11"/>
  <c r="I691" i="11"/>
  <c r="I690" i="11"/>
  <c r="I688" i="11"/>
  <c r="I687" i="11"/>
  <c r="I653" i="11"/>
  <c r="I625" i="11"/>
  <c r="I608" i="11"/>
  <c r="I607" i="11"/>
  <c r="I573" i="11"/>
  <c r="I528" i="11"/>
  <c r="I504" i="11"/>
  <c r="I457" i="11"/>
  <c r="I456" i="11"/>
  <c r="I455" i="11"/>
  <c r="I422" i="11"/>
  <c r="I421" i="11"/>
  <c r="I413" i="11"/>
  <c r="I326" i="11"/>
  <c r="I291" i="11"/>
  <c r="I258" i="11"/>
  <c r="I219" i="11"/>
  <c r="I218" i="11"/>
  <c r="I217" i="11"/>
  <c r="I214" i="11"/>
  <c r="I211" i="11"/>
  <c r="I210" i="11"/>
  <c r="I207" i="11"/>
  <c r="I204" i="11"/>
  <c r="I137" i="11"/>
  <c r="I99" i="11"/>
  <c r="I95" i="11"/>
  <c r="I77" i="11"/>
  <c r="I76" i="11"/>
  <c r="I63" i="11"/>
  <c r="I10" i="11"/>
  <c r="AP3" i="10"/>
  <c r="AF3" i="10"/>
  <c r="AA3" i="10"/>
  <c r="W3" i="10"/>
  <c r="L3" i="10"/>
  <c r="AH52" i="10" l="1"/>
  <c r="AQ45" i="10"/>
  <c r="AH45" i="10"/>
  <c r="AQ44" i="10"/>
  <c r="AH44" i="10"/>
  <c r="AQ41" i="10"/>
  <c r="AQ42" i="10"/>
  <c r="AQ43" i="10"/>
  <c r="AQ30" i="10"/>
  <c r="AH30" i="10"/>
  <c r="AQ31" i="10"/>
  <c r="AH31" i="10"/>
  <c r="AQ32" i="10"/>
  <c r="AH32" i="10"/>
  <c r="AQ15" i="10"/>
  <c r="AH15" i="10"/>
  <c r="AQ12" i="10"/>
  <c r="AQ6" i="10"/>
  <c r="AH6" i="10"/>
  <c r="AH1" i="10" s="1"/>
  <c r="AQ5" i="10"/>
  <c r="AF33" i="10" l="1"/>
  <c r="AQ33" i="10"/>
  <c r="AQ16" i="10"/>
  <c r="AF16" i="10"/>
  <c r="AQ17" i="10"/>
  <c r="AF17" i="10"/>
</calcChain>
</file>

<file path=xl/sharedStrings.xml><?xml version="1.0" encoding="utf-8"?>
<sst xmlns="http://schemas.openxmlformats.org/spreadsheetml/2006/main" count="4347" uniqueCount="589">
  <si>
    <t>Fecha Guia</t>
  </si>
  <si>
    <t>Fecha ingreso</t>
  </si>
  <si>
    <t>Tipo de Residuo Real Retirado</t>
  </si>
  <si>
    <t>Vehículo Patente</t>
  </si>
  <si>
    <t>Empresa</t>
  </si>
  <si>
    <t>Planta Generadora</t>
  </si>
  <si>
    <t>Guía de Despacho</t>
  </si>
  <si>
    <r>
      <rPr>
        <b/>
        <sz val="11"/>
        <color theme="1"/>
        <rFont val="Calibri"/>
        <family val="2"/>
      </rPr>
      <t>Volumen m</t>
    </r>
    <r>
      <rPr>
        <b/>
        <vertAlign val="superscript"/>
        <sz val="11"/>
        <color theme="1"/>
        <rFont val="Calibri"/>
        <family val="2"/>
      </rPr>
      <t>3</t>
    </r>
    <r>
      <rPr>
        <b/>
        <sz val="11"/>
        <color theme="1"/>
        <rFont val="Calibri"/>
        <family val="2"/>
      </rPr>
      <t xml:space="preserve"> Guía</t>
    </r>
  </si>
  <si>
    <t>Kilos Netos</t>
  </si>
  <si>
    <t>Empresa transporte</t>
  </si>
  <si>
    <t>N° Trinchera</t>
  </si>
  <si>
    <t>Lodo compactado</t>
  </si>
  <si>
    <t>LLBP-42</t>
  </si>
  <si>
    <t>Rio Dulce</t>
  </si>
  <si>
    <t>Quellón</t>
  </si>
  <si>
    <t>Cosemar</t>
  </si>
  <si>
    <t>Ruminal</t>
  </si>
  <si>
    <t>SJPC-57</t>
  </si>
  <si>
    <t>Mafrisur</t>
  </si>
  <si>
    <t>Osorno</t>
  </si>
  <si>
    <t>Corasa</t>
  </si>
  <si>
    <t>Lodo</t>
  </si>
  <si>
    <t>Lodo prensado</t>
  </si>
  <si>
    <t>TCXR-81</t>
  </si>
  <si>
    <t>Mowi</t>
  </si>
  <si>
    <t>Chacabuco</t>
  </si>
  <si>
    <t>Resiter</t>
  </si>
  <si>
    <t>Fiordo Austral</t>
  </si>
  <si>
    <t>Salmonoil</t>
  </si>
  <si>
    <t>Ceniza</t>
  </si>
  <si>
    <t>FFZZ-50</t>
  </si>
  <si>
    <t>Nestle</t>
  </si>
  <si>
    <t>Cancura</t>
  </si>
  <si>
    <t>SJPC-55</t>
  </si>
  <si>
    <t>Camanchaca</t>
  </si>
  <si>
    <t>San Jose</t>
  </si>
  <si>
    <t>Lodo deshidratado</t>
  </si>
  <si>
    <t>LZPW-63</t>
  </si>
  <si>
    <t>Invermar</t>
  </si>
  <si>
    <t>lago Verde</t>
  </si>
  <si>
    <t>Ecologica</t>
  </si>
  <si>
    <t>Lodo organico</t>
  </si>
  <si>
    <t>GYXX-93</t>
  </si>
  <si>
    <t>Ventisqueros</t>
  </si>
  <si>
    <t>Spring waters</t>
  </si>
  <si>
    <t>Cermaq</t>
  </si>
  <si>
    <t>Chinquihue</t>
  </si>
  <si>
    <t xml:space="preserve"> Lombrifiltro</t>
  </si>
  <si>
    <t>TKZC-81</t>
  </si>
  <si>
    <t>Juan Ceron</t>
  </si>
  <si>
    <t>Trapi</t>
  </si>
  <si>
    <t>Agrocorp</t>
  </si>
  <si>
    <t>lodo compactado</t>
  </si>
  <si>
    <t>JKCV-81</t>
  </si>
  <si>
    <t>Cooke</t>
  </si>
  <si>
    <t>Tepual</t>
  </si>
  <si>
    <t>Pomasa</t>
  </si>
  <si>
    <t>LKVR-71</t>
  </si>
  <si>
    <t>Bayas del sur</t>
  </si>
  <si>
    <t>Purranque</t>
  </si>
  <si>
    <t>Fosas Austral</t>
  </si>
  <si>
    <t>Multi X</t>
  </si>
  <si>
    <t>Chaparano</t>
  </si>
  <si>
    <t>HKSR-87</t>
  </si>
  <si>
    <t>Chincui</t>
  </si>
  <si>
    <t>Sea flavor</t>
  </si>
  <si>
    <t>Lodo Organico</t>
  </si>
  <si>
    <t>Lago Sofia</t>
  </si>
  <si>
    <t>Gestion Ambiente</t>
  </si>
  <si>
    <t>LXWK-42</t>
  </si>
  <si>
    <t>Australis</t>
  </si>
  <si>
    <t>Dumestre</t>
  </si>
  <si>
    <t>Toptainer</t>
  </si>
  <si>
    <t>RLFP-91</t>
  </si>
  <si>
    <t>Quemchi</t>
  </si>
  <si>
    <t>SYGC-36</t>
  </si>
  <si>
    <t>RBWX-16</t>
  </si>
  <si>
    <t>Chaqueihua</t>
  </si>
  <si>
    <t>Caicaen</t>
  </si>
  <si>
    <t>Lodo Seco</t>
  </si>
  <si>
    <t>PPFJ-96</t>
  </si>
  <si>
    <t>Salmones Antartica</t>
  </si>
  <si>
    <t>Los Tambores</t>
  </si>
  <si>
    <t>Transpel</t>
  </si>
  <si>
    <t>KGWD-14</t>
  </si>
  <si>
    <t>SYGC-37</t>
  </si>
  <si>
    <t>Trafun</t>
  </si>
  <si>
    <t>Bins</t>
  </si>
  <si>
    <t>SJXL-47</t>
  </si>
  <si>
    <t>Multisea</t>
  </si>
  <si>
    <t>Calbuco</t>
  </si>
  <si>
    <t>LJCV-42</t>
  </si>
  <si>
    <t>Esperanza</t>
  </si>
  <si>
    <t>BBPK-81</t>
  </si>
  <si>
    <t>SYGC-35</t>
  </si>
  <si>
    <t>Cardonal</t>
  </si>
  <si>
    <t>RSVP-12</t>
  </si>
  <si>
    <t>Quellon</t>
  </si>
  <si>
    <t>PZCD-83</t>
  </si>
  <si>
    <t>Yadran</t>
  </si>
  <si>
    <t>Marsol</t>
  </si>
  <si>
    <t>HKFT-11</t>
  </si>
  <si>
    <t>Fitz Roy</t>
  </si>
  <si>
    <t>Tresol</t>
  </si>
  <si>
    <t>CJYY-98</t>
  </si>
  <si>
    <t>Abick</t>
  </si>
  <si>
    <t>Ilque</t>
  </si>
  <si>
    <t>Chiloe Recicla</t>
  </si>
  <si>
    <t>Lodo-grasa</t>
  </si>
  <si>
    <t>TKJZ-53</t>
  </si>
  <si>
    <t>SYGC-33</t>
  </si>
  <si>
    <t>Lodo Compactado</t>
  </si>
  <si>
    <t>RPTC-80</t>
  </si>
  <si>
    <t>Rauco</t>
  </si>
  <si>
    <t>LSBF-16</t>
  </si>
  <si>
    <t>Puerto Fonck</t>
  </si>
  <si>
    <t>SYGC-34</t>
  </si>
  <si>
    <t>Residuos Organicos</t>
  </si>
  <si>
    <t>Skretting</t>
  </si>
  <si>
    <t>Rahue</t>
  </si>
  <si>
    <t>JK-9140</t>
  </si>
  <si>
    <t>PDCV-11</t>
  </si>
  <si>
    <t>Abegon</t>
  </si>
  <si>
    <t>JLLG-30</t>
  </si>
  <si>
    <t>UN-2991</t>
  </si>
  <si>
    <t>SWTC-2</t>
  </si>
  <si>
    <t>Los Tilcos</t>
  </si>
  <si>
    <t>KCSX-98</t>
  </si>
  <si>
    <t>Salmon Coho</t>
  </si>
  <si>
    <t>DLVJ-60</t>
  </si>
  <si>
    <t>Los Glaciares</t>
  </si>
  <si>
    <t>Esesur</t>
  </si>
  <si>
    <t>REsiter</t>
  </si>
  <si>
    <t>resiter</t>
  </si>
  <si>
    <t>Petrohue</t>
  </si>
  <si>
    <t>FLSZ-21</t>
  </si>
  <si>
    <t>Trainel</t>
  </si>
  <si>
    <t>Pargua</t>
  </si>
  <si>
    <t>Desecho de alimento</t>
  </si>
  <si>
    <t>JTHB-83</t>
  </si>
  <si>
    <t>Vitapro</t>
  </si>
  <si>
    <t>Castro</t>
  </si>
  <si>
    <t>FHVY-85</t>
  </si>
  <si>
    <t>Puerto Verde</t>
  </si>
  <si>
    <t>Hueyusca</t>
  </si>
  <si>
    <t>Las Quemas</t>
  </si>
  <si>
    <t>cosemar</t>
  </si>
  <si>
    <t>HKfT-11</t>
  </si>
  <si>
    <t>LHZV-54</t>
  </si>
  <si>
    <t>Aucha</t>
  </si>
  <si>
    <t>Alevin Salar</t>
  </si>
  <si>
    <t>Aguas Buenas</t>
  </si>
  <si>
    <t>Retiro de casino</t>
  </si>
  <si>
    <t>PHKF-78</t>
  </si>
  <si>
    <t>Aquagestion</t>
  </si>
  <si>
    <t>Caleta Bay</t>
  </si>
  <si>
    <t>marsol</t>
  </si>
  <si>
    <t>Rio Negro</t>
  </si>
  <si>
    <t>Rio Pescado</t>
  </si>
  <si>
    <t>Arena</t>
  </si>
  <si>
    <t>LTCB-72</t>
  </si>
  <si>
    <t>Tekbios</t>
  </si>
  <si>
    <t>Maullin</t>
  </si>
  <si>
    <t>Lodo seco</t>
  </si>
  <si>
    <t>PTDY-91</t>
  </si>
  <si>
    <t>HKSW-41</t>
  </si>
  <si>
    <t>cardonal</t>
  </si>
  <si>
    <t>ruminal</t>
  </si>
  <si>
    <t>KVWY-52</t>
  </si>
  <si>
    <t>PJZC-98</t>
  </si>
  <si>
    <t>DRVC-92</t>
  </si>
  <si>
    <t>Sea Flavor</t>
  </si>
  <si>
    <t>SYGC-38</t>
  </si>
  <si>
    <t>Salmones Humboldt</t>
  </si>
  <si>
    <t>Canal Chacao</t>
  </si>
  <si>
    <t>HKDZ-16</t>
  </si>
  <si>
    <t>Llanquihue</t>
  </si>
  <si>
    <t>LGCG-86</t>
  </si>
  <si>
    <t>Gelymar</t>
  </si>
  <si>
    <t>TKZC-35</t>
  </si>
  <si>
    <t>LVHP-68</t>
  </si>
  <si>
    <t>Grasa</t>
  </si>
  <si>
    <t>fiordo Austral</t>
  </si>
  <si>
    <t>DFRS-77</t>
  </si>
  <si>
    <t>HKSP-90</t>
  </si>
  <si>
    <t>VF-5145</t>
  </si>
  <si>
    <t>Natpro</t>
  </si>
  <si>
    <t>Las Vertientes</t>
  </si>
  <si>
    <t>RLLT-59</t>
  </si>
  <si>
    <t>JG-3855</t>
  </si>
  <si>
    <t>JG-3854</t>
  </si>
  <si>
    <t>KRPV-66</t>
  </si>
  <si>
    <t>Dalcahue</t>
  </si>
  <si>
    <t>LXWK-45</t>
  </si>
  <si>
    <t>Teniente</t>
  </si>
  <si>
    <t>Chinquio</t>
  </si>
  <si>
    <t>Puerto Varas</t>
  </si>
  <si>
    <t>Remap</t>
  </si>
  <si>
    <t>La Laja</t>
  </si>
  <si>
    <t>31/100</t>
  </si>
  <si>
    <t>PGFY-58</t>
  </si>
  <si>
    <t>Lodo Deshidratado</t>
  </si>
  <si>
    <t>AquaChile</t>
  </si>
  <si>
    <t>Rio Chaica</t>
  </si>
  <si>
    <t>Lago Verde</t>
  </si>
  <si>
    <t>CBFD-43</t>
  </si>
  <si>
    <t>Residuos de Casino</t>
  </si>
  <si>
    <t>PHFT-78</t>
  </si>
  <si>
    <t>Salmofood</t>
  </si>
  <si>
    <t>KYRK-58</t>
  </si>
  <si>
    <t>SY-GC-34</t>
  </si>
  <si>
    <t>ov</t>
  </si>
  <si>
    <t>SWTC-82</t>
  </si>
  <si>
    <t>TXCR-81</t>
  </si>
  <si>
    <t>NH-3088</t>
  </si>
  <si>
    <t>Spring Waters</t>
  </si>
  <si>
    <t>BKSZ-79</t>
  </si>
  <si>
    <t>Eden Logistic</t>
  </si>
  <si>
    <t>KYZX-42</t>
  </si>
  <si>
    <t>KGVP-44</t>
  </si>
  <si>
    <t>Aceite de Salmon</t>
  </si>
  <si>
    <t>JXFX-55</t>
  </si>
  <si>
    <t>Velasmar</t>
  </si>
  <si>
    <t>LCWT-49</t>
  </si>
  <si>
    <t>Lodo Prensado</t>
  </si>
  <si>
    <t>SYCG-36</t>
  </si>
  <si>
    <t>XN-4905</t>
  </si>
  <si>
    <t>Poda</t>
  </si>
  <si>
    <t>Anchoveta</t>
  </si>
  <si>
    <t>GFZZ-13</t>
  </si>
  <si>
    <t>Yoma San Jose</t>
  </si>
  <si>
    <t>CFWH-38</t>
  </si>
  <si>
    <t>Chilioe Recicla</t>
  </si>
  <si>
    <t>LZPX-42</t>
  </si>
  <si>
    <t>Salmon Salar</t>
  </si>
  <si>
    <t>PCTB-61</t>
  </si>
  <si>
    <t>EseSur</t>
  </si>
  <si>
    <t>Tipo de Residuo Real recepcionado</t>
  </si>
  <si>
    <t>Suma de Kilos Netos</t>
  </si>
  <si>
    <t>Análisis asociados (ID MUESTRA)</t>
  </si>
  <si>
    <t>Total Abick</t>
  </si>
  <si>
    <t>Aqua Chile</t>
  </si>
  <si>
    <t>702699-01</t>
  </si>
  <si>
    <t>N.A.</t>
  </si>
  <si>
    <t>Total AquaChile</t>
  </si>
  <si>
    <t>18-8385</t>
  </si>
  <si>
    <t>Total Aquagestion</t>
  </si>
  <si>
    <t>OI-29744; OI-30871; OI-34413</t>
  </si>
  <si>
    <t>Total Australis</t>
  </si>
  <si>
    <t>OT 7803-a; 220030814;220030815; 220047668</t>
  </si>
  <si>
    <t>Total Bayas del sur</t>
  </si>
  <si>
    <t>220045572; 20231222; 32641; 32642</t>
  </si>
  <si>
    <t>Fitz roy</t>
  </si>
  <si>
    <t>23026954; 625471-01</t>
  </si>
  <si>
    <t>Total Caleta Bay</t>
  </si>
  <si>
    <t>220132917; 713484</t>
  </si>
  <si>
    <t>Juan Cerón</t>
  </si>
  <si>
    <t>Total Camanchaca</t>
  </si>
  <si>
    <t>ZC3859; ZC2508</t>
  </si>
  <si>
    <t>741210-01; OI-29144; OI-29149; 740995-01; OI-29146; 72722-1; 33096</t>
  </si>
  <si>
    <t>OI 53777; OI 53778; 54143; 289014</t>
  </si>
  <si>
    <t>Nestlé</t>
  </si>
  <si>
    <t>178940; 178940; ZC4308</t>
  </si>
  <si>
    <t>Total Cermaq</t>
  </si>
  <si>
    <t>Total Cooke</t>
  </si>
  <si>
    <t>OI34139</t>
  </si>
  <si>
    <t>Salmones Antártica</t>
  </si>
  <si>
    <t>OI-27133</t>
  </si>
  <si>
    <t>Salmónes Humboldt</t>
  </si>
  <si>
    <t>OI-34025; OI-34149; 79361</t>
  </si>
  <si>
    <t>75050;75051</t>
  </si>
  <si>
    <t>Total Fiordo Austral</t>
  </si>
  <si>
    <t>Total Fitz Roy</t>
  </si>
  <si>
    <t>Total Gelymar</t>
  </si>
  <si>
    <t>Total Invermar</t>
  </si>
  <si>
    <t>Total Juan Ceron</t>
  </si>
  <si>
    <t>Total Lago Sofia</t>
  </si>
  <si>
    <t>Total Mafrisur</t>
  </si>
  <si>
    <t>Total Mowi</t>
  </si>
  <si>
    <t>Total Multi X</t>
  </si>
  <si>
    <t>Total Multisea</t>
  </si>
  <si>
    <t>Total Natpro</t>
  </si>
  <si>
    <t>Total Nestle</t>
  </si>
  <si>
    <t>Total Puerto Verde</t>
  </si>
  <si>
    <t>Total Remap</t>
  </si>
  <si>
    <t>Total Rio Dulce</t>
  </si>
  <si>
    <t>Total Salmones Antartica</t>
  </si>
  <si>
    <t>Total Salmones Humboldt</t>
  </si>
  <si>
    <t>Total Skretting</t>
  </si>
  <si>
    <t>Total Tekbios</t>
  </si>
  <si>
    <t>Total Ventisqueros</t>
  </si>
  <si>
    <t>Total Vitapro</t>
  </si>
  <si>
    <t>Total Yadran</t>
  </si>
  <si>
    <t>Total general</t>
  </si>
  <si>
    <t>Macro nutrientes</t>
  </si>
  <si>
    <t>Parametros de Carbono</t>
  </si>
  <si>
    <t>Físico quimicos generales</t>
  </si>
  <si>
    <t>Metales Pesados</t>
  </si>
  <si>
    <t>Micro Nutrientes</t>
  </si>
  <si>
    <t>N°</t>
  </si>
  <si>
    <t>ID Muestra</t>
  </si>
  <si>
    <t>Transporte</t>
  </si>
  <si>
    <t>Localidad</t>
  </si>
  <si>
    <t>Fecha recepción lab</t>
  </si>
  <si>
    <t>Laboratorio</t>
  </si>
  <si>
    <t>Analisis x ZC?</t>
  </si>
  <si>
    <t>Nitrógeno Total (mg/Kg)* (mg/L)</t>
  </si>
  <si>
    <t>N</t>
  </si>
  <si>
    <t>Amonio disponible (mg/Kg)</t>
  </si>
  <si>
    <t>Nitrato disponible (mg/L)</t>
  </si>
  <si>
    <t>N. amon. disp. (n-NH4 mg/Kg)</t>
  </si>
  <si>
    <t>N. Amoniacal total (mg/Kg)</t>
  </si>
  <si>
    <t>N. Nitrato disp (N-NO3 mg/Kg) (mg/L*)</t>
  </si>
  <si>
    <t>N. Nitrito disp (N-NO2 mg/Kg) (mg/L*)</t>
  </si>
  <si>
    <t>Nitrogeno amoniacal  (mg/Kg)</t>
  </si>
  <si>
    <t>Nitrógeno Kjeldhal (%)  (mg/L*)</t>
  </si>
  <si>
    <t>Relación NH4/NO3</t>
  </si>
  <si>
    <t>Fosforo Total (mg/Kg) (mg/L)</t>
  </si>
  <si>
    <t>P</t>
  </si>
  <si>
    <t>Fosforo disponible (mg/Kg)</t>
  </si>
  <si>
    <t>Potasio (mg/Kg) (mg/L*)</t>
  </si>
  <si>
    <t>Potasio disp. (cmol(+)/Kg)</t>
  </si>
  <si>
    <t>K</t>
  </si>
  <si>
    <t>Carbono organico (%)</t>
  </si>
  <si>
    <t>Carbono total (CO3) (%)</t>
  </si>
  <si>
    <t>Carbonato total (CaCO3) (%)</t>
  </si>
  <si>
    <t>Carbono inorganico (%)</t>
  </si>
  <si>
    <t>Carbono organico (mg/Kg) (mg/L)</t>
  </si>
  <si>
    <t>Materia orgánica (mg/Kg) (mg/L*)</t>
  </si>
  <si>
    <t>% de C en la MO</t>
  </si>
  <si>
    <t>Porcentaje de humedad (%)</t>
  </si>
  <si>
    <t>pH</t>
  </si>
  <si>
    <t>Sólidos totales volátiles (%)</t>
  </si>
  <si>
    <t>Sólidos totales (%) (mg/L*)</t>
  </si>
  <si>
    <t>Sólidos totales (ANAM)</t>
  </si>
  <si>
    <t>Densidad (g/cm3)</t>
  </si>
  <si>
    <t>Densidad aparente (g/ml)</t>
  </si>
  <si>
    <t>Conductividad (dS/m) (us/cm*)</t>
  </si>
  <si>
    <t>C/N</t>
  </si>
  <si>
    <t>Aluminio (mg/Kg)  (mg/L*)</t>
  </si>
  <si>
    <t>Sodio (mg/Kg) (mg/L*)</t>
  </si>
  <si>
    <t>Magnesio (mg/Kg)</t>
  </si>
  <si>
    <t>Antimonio (mg/Kg)</t>
  </si>
  <si>
    <t>Arsénico (mg/Kg)  (mg/L*)</t>
  </si>
  <si>
    <t>Bario (mg/Kg)</t>
  </si>
  <si>
    <t>Cadmio (mg/Kg)</t>
  </si>
  <si>
    <t>Cromo (mg/Kg)  (ml/L*)</t>
  </si>
  <si>
    <t>Cobre (mg/Kg)  (mg(L*)</t>
  </si>
  <si>
    <t>Mercurio (mg/Kg) (mg/L*)</t>
  </si>
  <si>
    <t>Selenio (mg/Kg)</t>
  </si>
  <si>
    <t>Niquel (mg/Kg) (mg/L*)</t>
  </si>
  <si>
    <t>Plomo (mg/Kg) (mg/L)</t>
  </si>
  <si>
    <t>Zinc (mg/Kg) (mg/L*)</t>
  </si>
  <si>
    <t>Estaño</t>
  </si>
  <si>
    <t>Manganeso (mg/Kg) (mg/L*)</t>
  </si>
  <si>
    <t>Calcio total (mg/Kg)</t>
  </si>
  <si>
    <t>Hierro (mg/Kg)</t>
  </si>
  <si>
    <t>Azufre (mg/Kg)</t>
  </si>
  <si>
    <t>Boro (mg/Kg)</t>
  </si>
  <si>
    <t>Sulfato (mg/Kg) (mg/L*)</t>
  </si>
  <si>
    <t>Molibdeno (mg/Kg)</t>
  </si>
  <si>
    <t>Cloruros (mg/Kg) (mg/L*)</t>
  </si>
  <si>
    <t>Sulfuros (mg/Kg)</t>
  </si>
  <si>
    <t>Benceno (mg/kg)</t>
  </si>
  <si>
    <t>Cianuro (mg/Kg)</t>
  </si>
  <si>
    <t>Hidrocarburos fijos (mg/Kg) (mg/L)</t>
  </si>
  <si>
    <t>Hidrocarburos totales (mg/Kg) (mg/L)</t>
  </si>
  <si>
    <t>Hidrocarburos Volátiles (mg/Kg)</t>
  </si>
  <si>
    <t>Coliformes totales</t>
  </si>
  <si>
    <t>Coliformes fecales</t>
  </si>
  <si>
    <t>Ovas Helminticas</t>
  </si>
  <si>
    <t>E.Coli</t>
  </si>
  <si>
    <t>Salmonella (mmp/4g *)</t>
  </si>
  <si>
    <t>Aceites y grasas (mg/Kg) (mg/L*)</t>
  </si>
  <si>
    <t>Alcalinidad total (CaCO3)</t>
  </si>
  <si>
    <t>DBO g/Kg (mg/L*)</t>
  </si>
  <si>
    <t>DQO g/Kg (mg/L*)</t>
  </si>
  <si>
    <t>Ácidos húmicos (%)</t>
  </si>
  <si>
    <t>Ácidos fulvicos (%)</t>
  </si>
  <si>
    <t>Extractos húmicos totales (%)</t>
  </si>
  <si>
    <r>
      <rPr>
        <b/>
        <sz val="10"/>
        <color rgb="FFFFFFFF"/>
        <rFont val="Arial"/>
        <family val="2"/>
      </rPr>
      <t>Flu</t>
    </r>
    <r>
      <rPr>
        <b/>
        <sz val="10"/>
        <color rgb="FF000000"/>
        <rFont val="Arial"/>
        <family val="2"/>
      </rPr>
      <t>Fluoruro</t>
    </r>
  </si>
  <si>
    <t>LItio</t>
  </si>
  <si>
    <t>Lodo planta de proceso</t>
  </si>
  <si>
    <t>ABICK</t>
  </si>
  <si>
    <t>HIDROLAB</t>
  </si>
  <si>
    <t>&lt;0.025</t>
  </si>
  <si>
    <t>&lt;0.5</t>
  </si>
  <si>
    <t>lodo Piscicultura rio chaica</t>
  </si>
  <si>
    <t>AQUACHILE</t>
  </si>
  <si>
    <t>Lodo Dumestre</t>
  </si>
  <si>
    <t>AUSTRALIS</t>
  </si>
  <si>
    <t>Pto Natales</t>
  </si>
  <si>
    <t>AGROLAB</t>
  </si>
  <si>
    <t>&lt;0.001</t>
  </si>
  <si>
    <t>Descarte prensa pomasa</t>
  </si>
  <si>
    <t>Bayas del Sur</t>
  </si>
  <si>
    <t>INIA</t>
  </si>
  <si>
    <t>OI-29744</t>
  </si>
  <si>
    <t>Lodo piscicultura rio petrohue</t>
  </si>
  <si>
    <t>CAMANCHACA</t>
  </si>
  <si>
    <t>Petrohué</t>
  </si>
  <si>
    <t>&lt;1.250</t>
  </si>
  <si>
    <t>&lt;0.125</t>
  </si>
  <si>
    <t>&lt;0.4</t>
  </si>
  <si>
    <t>OI-30871</t>
  </si>
  <si>
    <t>OI-34413</t>
  </si>
  <si>
    <t>Lodo prensado planta San Jose</t>
  </si>
  <si>
    <t>Planta proceso Fitz Roy</t>
  </si>
  <si>
    <t>FITZ ROY</t>
  </si>
  <si>
    <t>&lt;0.1</t>
  </si>
  <si>
    <t>&lt;2.4</t>
  </si>
  <si>
    <t>&lt;1.4</t>
  </si>
  <si>
    <t>&lt;1</t>
  </si>
  <si>
    <t>&lt;1.2</t>
  </si>
  <si>
    <t>&lt;2</t>
  </si>
  <si>
    <t>625471-01</t>
  </si>
  <si>
    <t>Lodo Filtro Prensa Planta Fitz Roy</t>
  </si>
  <si>
    <t>Lodos Planta Neogel</t>
  </si>
  <si>
    <t>GELYMAR</t>
  </si>
  <si>
    <t>Piscicultura AUCHA</t>
  </si>
  <si>
    <t>INVERMAR</t>
  </si>
  <si>
    <t xml:space="preserve">Pargua </t>
  </si>
  <si>
    <t>ANAM</t>
  </si>
  <si>
    <t>&lt;0.046</t>
  </si>
  <si>
    <t>&lt;0.009</t>
  </si>
  <si>
    <t>&lt;0.0003</t>
  </si>
  <si>
    <t>&lt;0.012</t>
  </si>
  <si>
    <t>Piscicultura a Lago Verde</t>
  </si>
  <si>
    <t>ACONSER</t>
  </si>
  <si>
    <t>HIDROLAB*</t>
  </si>
  <si>
    <t>&lt;0.03</t>
  </si>
  <si>
    <t>&lt;5.00</t>
  </si>
  <si>
    <t>&lt;5.0</t>
  </si>
  <si>
    <t>&lt;0.10</t>
  </si>
  <si>
    <t>Pisc Lago Sofia</t>
  </si>
  <si>
    <t>LAGO SOFIA</t>
  </si>
  <si>
    <t>AGROLAB - AKN</t>
  </si>
  <si>
    <t>ZC3859</t>
  </si>
  <si>
    <t>Residuo ruminal</t>
  </si>
  <si>
    <t>MAFRISUR</t>
  </si>
  <si>
    <t>Transportes Marin</t>
  </si>
  <si>
    <t>COOPRINSEM</t>
  </si>
  <si>
    <t>si</t>
  </si>
  <si>
    <t>143.1*</t>
  </si>
  <si>
    <t>12.57*</t>
  </si>
  <si>
    <t>0.90*</t>
  </si>
  <si>
    <t>ZC2508</t>
  </si>
  <si>
    <t>Residuo Q-press</t>
  </si>
  <si>
    <t>0.01*</t>
  </si>
  <si>
    <t>8.60*</t>
  </si>
  <si>
    <t>1.80*</t>
  </si>
  <si>
    <t>Residuo estiercol Ferias</t>
  </si>
  <si>
    <t>741210-01</t>
  </si>
  <si>
    <t>Estanque de acumulación lodos Org. Piscicultura Trainel</t>
  </si>
  <si>
    <t>MOWI</t>
  </si>
  <si>
    <t>Chonchi</t>
  </si>
  <si>
    <t>&lt;0.25</t>
  </si>
  <si>
    <t>OI-29144</t>
  </si>
  <si>
    <t>Estanque de acumulación de lodos Org.</t>
  </si>
  <si>
    <t>Calabozo</t>
  </si>
  <si>
    <t>OI-29149</t>
  </si>
  <si>
    <t xml:space="preserve">Planta secundaria puerto chacabuco </t>
  </si>
  <si>
    <t>Pto Chacabuco</t>
  </si>
  <si>
    <t>740995-01</t>
  </si>
  <si>
    <t>Lodo planta de procesos Caicaen</t>
  </si>
  <si>
    <t>OI-29146</t>
  </si>
  <si>
    <t>Lodo piscicultura copihue</t>
  </si>
  <si>
    <t>Puerto montt</t>
  </si>
  <si>
    <t>72722-1</t>
  </si>
  <si>
    <t>Lodo piscicultura rauco</t>
  </si>
  <si>
    <t>&lt;0.500</t>
  </si>
  <si>
    <t>Lodo Mowi Rauco</t>
  </si>
  <si>
    <t>Si</t>
  </si>
  <si>
    <t>&lt; 0,01</t>
  </si>
  <si>
    <t>OI 53777</t>
  </si>
  <si>
    <t xml:space="preserve">Lodo </t>
  </si>
  <si>
    <t>MULTI X</t>
  </si>
  <si>
    <t>ADL</t>
  </si>
  <si>
    <t>&lt;100</t>
  </si>
  <si>
    <t>&lt;500</t>
  </si>
  <si>
    <t>OI 53778</t>
  </si>
  <si>
    <t>Molco, Villlarrica</t>
  </si>
  <si>
    <t>Lodo estanque de acumulación</t>
  </si>
  <si>
    <t>Silo contenedor de lodo</t>
  </si>
  <si>
    <t>NESTLÉ</t>
  </si>
  <si>
    <t>llanquihue</t>
  </si>
  <si>
    <t>Cenizas</t>
  </si>
  <si>
    <t>&lt;0.01</t>
  </si>
  <si>
    <t>ZC4308</t>
  </si>
  <si>
    <t>Nestlé (sodexo)</t>
  </si>
  <si>
    <t>Sodexo</t>
  </si>
  <si>
    <t>44.2*</t>
  </si>
  <si>
    <t>12.11*</t>
  </si>
  <si>
    <t xml:space="preserve">Lodo de produccion rio dulce </t>
  </si>
  <si>
    <t>RIO DULCE (MARINE FARM)</t>
  </si>
  <si>
    <t>Lodo produccion pisc. Los Tambores</t>
  </si>
  <si>
    <t>SALMONES ANTARTICA</t>
  </si>
  <si>
    <t>Los tambores</t>
  </si>
  <si>
    <t>&lt;0.20</t>
  </si>
  <si>
    <t>&lt;0.010</t>
  </si>
  <si>
    <t>OI-34025</t>
  </si>
  <si>
    <t>Lodo piscicultura Spring waters</t>
  </si>
  <si>
    <t>VENTISQUEROS</t>
  </si>
  <si>
    <t>ECOLOGICA</t>
  </si>
  <si>
    <t>OI-34149</t>
  </si>
  <si>
    <t>Lodo planta bahia Chincui</t>
  </si>
  <si>
    <t>Puerto Montt</t>
  </si>
  <si>
    <t>piscicultura chaqueihua 2</t>
  </si>
  <si>
    <t>Hualaihué</t>
  </si>
  <si>
    <t>Pisc. Aguas buenas</t>
  </si>
  <si>
    <t>YADRÁN</t>
  </si>
  <si>
    <t>Las quemas</t>
  </si>
  <si>
    <t xml:space="preserve">Pisc. Trafun </t>
  </si>
  <si>
    <t>Rio Remehue</t>
  </si>
  <si>
    <t>OT 7803-a</t>
  </si>
  <si>
    <t>Lodo prensado planta Quemchi</t>
  </si>
  <si>
    <t>CERMAQ</t>
  </si>
  <si>
    <t>Lodo prensado Piscicultura Rio Pescado</t>
  </si>
  <si>
    <t>Lodo prensado Piscicultura Trafún</t>
  </si>
  <si>
    <t xml:space="preserve">San Pablo </t>
  </si>
  <si>
    <t>&lt;10</t>
  </si>
  <si>
    <t>&lt;12</t>
  </si>
  <si>
    <t>Lodo prensadoPlanta Chinquihue</t>
  </si>
  <si>
    <t>Lodo Salmonoil</t>
  </si>
  <si>
    <t>FIORDO AUSTRAL</t>
  </si>
  <si>
    <t>Lodo Aguas Yoma</t>
  </si>
  <si>
    <t>Panitao</t>
  </si>
  <si>
    <t>*</t>
  </si>
  <si>
    <t>&lt;0.002</t>
  </si>
  <si>
    <t>&lt;0.024</t>
  </si>
  <si>
    <t>&lt;0.018</t>
  </si>
  <si>
    <t>SI</t>
  </si>
  <si>
    <t>Lodo Tricanter</t>
  </si>
  <si>
    <t>50,6</t>
  </si>
  <si>
    <t>Compost ZeroCorp</t>
  </si>
  <si>
    <t>Primer Lote Compost ZC</t>
  </si>
  <si>
    <t>ZERO CORP</t>
  </si>
  <si>
    <t xml:space="preserve">Crucero </t>
  </si>
  <si>
    <t>Agrolab</t>
  </si>
  <si>
    <t>Compost Feb24</t>
  </si>
  <si>
    <t>Crucero</t>
  </si>
  <si>
    <t>Compost Mayo24 Lote 279</t>
  </si>
  <si>
    <t>Compost Mayo24 Lote 280</t>
  </si>
  <si>
    <t>Compost Mayo24 Lote mix</t>
  </si>
  <si>
    <t>Compost Oct24-1</t>
  </si>
  <si>
    <t>Compost Oct24-2</t>
  </si>
  <si>
    <t xml:space="preserve">Valores mezcla </t>
  </si>
  <si>
    <t>NCh 2880-2015 Norma chilena de compost</t>
  </si>
  <si>
    <t xml:space="preserve">
DS 4 (Reg. para el manejo de lodos generados en plantas de tratamiento de aguas servidas) </t>
  </si>
  <si>
    <t>MARCO NORMATIVO PARA LA PRODUCCIÓN, REGISTRO Y APLICACIÓN
DE COMPOST (ARG 2019)</t>
  </si>
  <si>
    <t>Cantidad Lodo</t>
  </si>
  <si>
    <t>Parámetro</t>
  </si>
  <si>
    <t>Clase A</t>
  </si>
  <si>
    <t>Clase B</t>
  </si>
  <si>
    <t>No degradados</t>
  </si>
  <si>
    <t>Degradado</t>
  </si>
  <si>
    <t>C:N objetivo</t>
  </si>
  <si>
    <t>8,5</t>
  </si>
  <si>
    <t>5-8.5</t>
  </si>
  <si>
    <t>C:N objetivo 2</t>
  </si>
  <si>
    <t>C.E.</t>
  </si>
  <si>
    <t>&lt;3</t>
  </si>
  <si>
    <t>&lt;8</t>
  </si>
  <si>
    <t>&lt;4</t>
  </si>
  <si>
    <t>&lt;6</t>
  </si>
  <si>
    <t xml:space="preserve">Materia organica </t>
  </si>
  <si>
    <t>&gt;20</t>
  </si>
  <si>
    <t>Nitrogeno</t>
  </si>
  <si>
    <t>&gt;0.5</t>
  </si>
  <si>
    <t>Relacion C/N</t>
  </si>
  <si>
    <t>&lt;30</t>
  </si>
  <si>
    <t>&lt;20</t>
  </si>
  <si>
    <t xml:space="preserve">Arsénico </t>
  </si>
  <si>
    <t>Cadmio</t>
  </si>
  <si>
    <t>Norma chilena (2015)</t>
  </si>
  <si>
    <t>Norma Argentina (2019)</t>
  </si>
  <si>
    <t>Cobre</t>
  </si>
  <si>
    <t>Cromo</t>
  </si>
  <si>
    <t>5 - 8.5</t>
  </si>
  <si>
    <t>5- 8.5</t>
  </si>
  <si>
    <t>Mercurio</t>
  </si>
  <si>
    <t>Niquel</t>
  </si>
  <si>
    <t>Plomo</t>
  </si>
  <si>
    <t>Selenio</t>
  </si>
  <si>
    <t>Zinc</t>
  </si>
  <si>
    <t>Humedad</t>
  </si>
  <si>
    <t>&lt;60</t>
  </si>
  <si>
    <t>Materia seca</t>
  </si>
  <si>
    <t>&gt;40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</si>
</sst>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d/m/yyyy"/>
    <numFmt numFmtId="165" formatCode="_-* #,##0\ _€_-;\-* #,##0\ _€_-;_-* &quot;-&quot;\ _€_-;_-@"/>
    <numFmt numFmtId="166" formatCode="0.0"/>
    <numFmt numFmtId="167" formatCode="0.000000"/>
    <numFmt numFmtId="168" formatCode="dd\-mm\-yyyy"/>
    <numFmt numFmtId="169" formatCode="d\-m\-yyyy"/>
    <numFmt numFmtId="170" formatCode="yyyy\-mm\-dd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Roboto"/>
    </font>
    <font>
      <sz val="10"/>
      <color rgb="FF000000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2CC"/>
        <bgColor rgb="FFFFF2CC"/>
      </patternFill>
    </fill>
    <fill>
      <patternFill patternType="solid">
        <fgColor rgb="FF00313C"/>
        <bgColor rgb="FF00313C"/>
      </patternFill>
    </fill>
    <fill>
      <patternFill patternType="solid">
        <fgColor rgb="FF68721D"/>
        <bgColor rgb="FF68721D"/>
      </patternFill>
    </fill>
    <fill>
      <patternFill patternType="solid">
        <fgColor rgb="FF808C24"/>
        <bgColor rgb="FF808C2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313C"/>
      </left>
      <right/>
      <top/>
      <bottom/>
      <diagonal/>
    </border>
    <border>
      <left/>
      <right style="thick">
        <color rgb="FF00313C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808C24"/>
      </left>
      <right style="thick">
        <color rgb="FF808C24"/>
      </right>
      <top style="thick">
        <color rgb="FF808C24"/>
      </top>
      <bottom/>
      <diagonal/>
    </border>
    <border>
      <left/>
      <right/>
      <top style="thick">
        <color rgb="FF808C24"/>
      </top>
      <bottom style="thick">
        <color rgb="FF808C24"/>
      </bottom>
      <diagonal/>
    </border>
    <border>
      <left style="thick">
        <color rgb="FF808C24"/>
      </left>
      <right/>
      <top style="thick">
        <color rgb="FF808C24"/>
      </top>
      <bottom style="thick">
        <color rgb="FF808C24"/>
      </bottom>
      <diagonal/>
    </border>
    <border>
      <left/>
      <right style="thick">
        <color rgb="FF808C24"/>
      </right>
      <top style="thick">
        <color rgb="FF808C24"/>
      </top>
      <bottom style="thick">
        <color rgb="FF808C24"/>
      </bottom>
      <diagonal/>
    </border>
    <border>
      <left style="thick">
        <color rgb="FF808C24"/>
      </left>
      <right style="thick">
        <color rgb="FF808C24"/>
      </right>
      <top/>
      <bottom style="thick">
        <color rgb="FF808C24"/>
      </bottom>
      <diagonal/>
    </border>
    <border>
      <left/>
      <right/>
      <top/>
      <bottom style="thick">
        <color rgb="FF808C24"/>
      </bottom>
      <diagonal/>
    </border>
    <border>
      <left style="thick">
        <color rgb="FF808C24"/>
      </left>
      <right/>
      <top/>
      <bottom style="thick">
        <color rgb="FF808C24"/>
      </bottom>
      <diagonal/>
    </border>
    <border>
      <left/>
      <right style="thick">
        <color rgb="FF808C24"/>
      </right>
      <top/>
      <bottom style="thick">
        <color rgb="FF808C24"/>
      </bottom>
      <diagonal/>
    </border>
    <border>
      <left style="thick">
        <color rgb="FF808C24"/>
      </left>
      <right style="thick">
        <color rgb="FF808C24"/>
      </right>
      <top/>
      <bottom/>
      <diagonal/>
    </border>
    <border>
      <left style="thick">
        <color rgb="FF808C24"/>
      </left>
      <right/>
      <top/>
      <bottom/>
      <diagonal/>
    </border>
    <border>
      <left/>
      <right style="thick">
        <color rgb="FF808C24"/>
      </right>
      <top/>
      <bottom/>
      <diagonal/>
    </border>
    <border>
      <left style="thick">
        <color rgb="FF808C24"/>
      </left>
      <right style="thick">
        <color rgb="FF808C24"/>
      </right>
      <top/>
      <bottom style="thick">
        <color rgb="FF00313C"/>
      </bottom>
      <diagonal/>
    </border>
    <border>
      <left/>
      <right/>
      <top/>
      <bottom style="thick">
        <color rgb="FF00313C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1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2" fontId="3" fillId="5" borderId="2" xfId="0" applyNumberFormat="1" applyFont="1" applyFill="1" applyBorder="1" applyAlignment="1">
      <alignment horizontal="center" vertical="center" wrapText="1"/>
    </xf>
    <xf numFmtId="41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41" fontId="3" fillId="4" borderId="2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/>
    </xf>
    <xf numFmtId="41" fontId="3" fillId="3" borderId="2" xfId="0" applyNumberFormat="1" applyFont="1" applyFill="1" applyBorder="1" applyAlignment="1">
      <alignment horizontal="center"/>
    </xf>
    <xf numFmtId="165" fontId="3" fillId="3" borderId="2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center" wrapText="1"/>
    </xf>
    <xf numFmtId="41" fontId="3" fillId="0" borderId="0" xfId="0" applyNumberFormat="1" applyFont="1" applyAlignment="1">
      <alignment horizontal="center"/>
    </xf>
    <xf numFmtId="0" fontId="0" fillId="0" borderId="0" xfId="0" pivotButton="1"/>
    <xf numFmtId="41" fontId="0" fillId="0" borderId="0" xfId="0" applyNumberFormat="1"/>
    <xf numFmtId="0" fontId="3" fillId="5" borderId="2" xfId="0" applyFont="1" applyFill="1" applyBorder="1"/>
    <xf numFmtId="41" fontId="3" fillId="6" borderId="2" xfId="0" applyNumberFormat="1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0" xfId="0" applyFont="1" applyFill="1" applyAlignment="1">
      <alignment horizontal="left"/>
    </xf>
    <xf numFmtId="14" fontId="6" fillId="7" borderId="0" xfId="0" applyNumberFormat="1" applyFont="1" applyFill="1" applyAlignment="1">
      <alignment horizontal="left"/>
    </xf>
    <xf numFmtId="0" fontId="7" fillId="7" borderId="0" xfId="0" applyFont="1" applyFill="1" applyAlignment="1">
      <alignment horizontal="right"/>
    </xf>
    <xf numFmtId="0" fontId="6" fillId="7" borderId="0" xfId="0" applyFont="1" applyFill="1" applyAlignment="1">
      <alignment horizontal="right"/>
    </xf>
    <xf numFmtId="166" fontId="6" fillId="7" borderId="0" xfId="0" applyNumberFormat="1" applyFont="1" applyFill="1" applyAlignment="1">
      <alignment horizontal="right"/>
    </xf>
    <xf numFmtId="0" fontId="7" fillId="7" borderId="0" xfId="0" applyFont="1" applyFill="1"/>
    <xf numFmtId="0" fontId="6" fillId="0" borderId="0" xfId="0" applyFont="1" applyAlignment="1">
      <alignment horizontal="left"/>
    </xf>
    <xf numFmtId="0" fontId="8" fillId="8" borderId="0" xfId="0" applyFont="1" applyFill="1"/>
    <xf numFmtId="0" fontId="8" fillId="8" borderId="3" xfId="0" applyFont="1" applyFill="1" applyBorder="1"/>
    <xf numFmtId="0" fontId="8" fillId="8" borderId="4" xfId="0" applyFont="1" applyFill="1" applyBorder="1"/>
    <xf numFmtId="167" fontId="8" fillId="8" borderId="0" xfId="0" applyNumberFormat="1" applyFont="1" applyFill="1"/>
    <xf numFmtId="0" fontId="6" fillId="8" borderId="0" xfId="0" applyFont="1" applyFill="1"/>
    <xf numFmtId="166" fontId="6" fillId="8" borderId="0" xfId="0" applyNumberFormat="1" applyFont="1" applyFill="1"/>
    <xf numFmtId="0" fontId="9" fillId="8" borderId="3" xfId="0" applyFont="1" applyFill="1" applyBorder="1"/>
    <xf numFmtId="0" fontId="9" fillId="8" borderId="0" xfId="0" applyFont="1" applyFill="1" applyAlignment="1">
      <alignment horizontal="center" textRotation="90"/>
    </xf>
    <xf numFmtId="0" fontId="9" fillId="8" borderId="0" xfId="0" applyFont="1" applyFill="1" applyAlignment="1">
      <alignment horizontal="left" textRotation="90"/>
    </xf>
    <xf numFmtId="0" fontId="9" fillId="9" borderId="0" xfId="0" applyFont="1" applyFill="1" applyAlignment="1">
      <alignment horizontal="center" textRotation="90"/>
    </xf>
    <xf numFmtId="0" fontId="9" fillId="9" borderId="3" xfId="0" applyFont="1" applyFill="1" applyBorder="1" applyAlignment="1">
      <alignment horizontal="center" textRotation="90"/>
    </xf>
    <xf numFmtId="0" fontId="9" fillId="10" borderId="0" xfId="0" applyFont="1" applyFill="1" applyAlignment="1">
      <alignment horizontal="center" textRotation="90"/>
    </xf>
    <xf numFmtId="0" fontId="10" fillId="10" borderId="0" xfId="0" applyFont="1" applyFill="1" applyAlignment="1">
      <alignment horizontal="center" textRotation="90"/>
    </xf>
    <xf numFmtId="0" fontId="9" fillId="10" borderId="4" xfId="0" applyFont="1" applyFill="1" applyBorder="1" applyAlignment="1">
      <alignment horizontal="center" textRotation="90"/>
    </xf>
    <xf numFmtId="167" fontId="9" fillId="10" borderId="0" xfId="0" applyNumberFormat="1" applyFont="1" applyFill="1" applyAlignment="1">
      <alignment horizontal="center" textRotation="90"/>
    </xf>
    <xf numFmtId="0" fontId="9" fillId="10" borderId="3" xfId="0" applyFont="1" applyFill="1" applyBorder="1" applyAlignment="1">
      <alignment horizontal="center" textRotation="90"/>
    </xf>
    <xf numFmtId="166" fontId="9" fillId="10" borderId="0" xfId="0" applyNumberFormat="1" applyFont="1" applyFill="1" applyAlignment="1">
      <alignment horizontal="center" textRotation="90"/>
    </xf>
    <xf numFmtId="0" fontId="9" fillId="9" borderId="4" xfId="0" applyFont="1" applyFill="1" applyBorder="1" applyAlignment="1">
      <alignment horizontal="center" textRotation="90"/>
    </xf>
    <xf numFmtId="0" fontId="9" fillId="10" borderId="5" xfId="0" applyFont="1" applyFill="1" applyBorder="1" applyAlignment="1">
      <alignment horizontal="center" textRotation="90"/>
    </xf>
    <xf numFmtId="168" fontId="6" fillId="7" borderId="0" xfId="0" applyNumberFormat="1" applyFont="1" applyFill="1" applyAlignment="1">
      <alignment horizontal="left"/>
    </xf>
    <xf numFmtId="2" fontId="6" fillId="7" borderId="0" xfId="0" applyNumberFormat="1" applyFont="1" applyFill="1" applyAlignment="1">
      <alignment horizontal="center"/>
    </xf>
    <xf numFmtId="0" fontId="6" fillId="7" borderId="0" xfId="0" applyFont="1" applyFill="1"/>
    <xf numFmtId="0" fontId="6" fillId="0" borderId="0" xfId="0" applyFont="1" applyAlignment="1">
      <alignment horizontal="right"/>
    </xf>
    <xf numFmtId="0" fontId="6" fillId="4" borderId="0" xfId="0" applyFont="1" applyFill="1"/>
    <xf numFmtId="169" fontId="6" fillId="7" borderId="0" xfId="0" applyNumberFormat="1" applyFont="1" applyFill="1" applyAlignment="1">
      <alignment horizontal="left"/>
    </xf>
    <xf numFmtId="167" fontId="6" fillId="7" borderId="0" xfId="0" applyNumberFormat="1" applyFont="1" applyFill="1" applyAlignment="1">
      <alignment horizontal="right"/>
    </xf>
    <xf numFmtId="0" fontId="7" fillId="0" borderId="0" xfId="0" applyFont="1" applyAlignment="1">
      <alignment horizontal="right"/>
    </xf>
    <xf numFmtId="2" fontId="6" fillId="7" borderId="0" xfId="0" applyNumberFormat="1" applyFont="1" applyFill="1"/>
    <xf numFmtId="0" fontId="6" fillId="0" borderId="0" xfId="0" applyFont="1"/>
    <xf numFmtId="0" fontId="6" fillId="13" borderId="0" xfId="0" applyFont="1" applyFill="1"/>
    <xf numFmtId="164" fontId="6" fillId="7" borderId="0" xfId="0" applyNumberFormat="1" applyFont="1" applyFill="1" applyAlignment="1">
      <alignment horizontal="left"/>
    </xf>
    <xf numFmtId="0" fontId="7" fillId="7" borderId="0" xfId="0" applyFont="1" applyFill="1" applyAlignment="1">
      <alignment horizontal="center"/>
    </xf>
    <xf numFmtId="14" fontId="7" fillId="7" borderId="0" xfId="0" applyNumberFormat="1" applyFont="1" applyFill="1"/>
    <xf numFmtId="0" fontId="13" fillId="7" borderId="0" xfId="0" applyFont="1" applyFill="1"/>
    <xf numFmtId="170" fontId="6" fillId="7" borderId="0" xfId="0" applyNumberFormat="1" applyFont="1" applyFill="1" applyAlignment="1">
      <alignment horizontal="left"/>
    </xf>
    <xf numFmtId="0" fontId="14" fillId="7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14" fontId="7" fillId="7" borderId="0" xfId="0" applyNumberFormat="1" applyFont="1" applyFill="1" applyAlignment="1">
      <alignment horizontal="left"/>
    </xf>
    <xf numFmtId="0" fontId="0" fillId="14" borderId="0" xfId="0" applyFill="1"/>
    <xf numFmtId="0" fontId="6" fillId="14" borderId="0" xfId="0" applyFont="1" applyFill="1" applyAlignment="1">
      <alignment horizontal="left"/>
    </xf>
    <xf numFmtId="0" fontId="5" fillId="14" borderId="0" xfId="0" applyFont="1" applyFill="1" applyAlignment="1">
      <alignment horizontal="center"/>
    </xf>
    <xf numFmtId="0" fontId="7" fillId="14" borderId="0" xfId="0" applyFont="1" applyFill="1"/>
    <xf numFmtId="0" fontId="12" fillId="7" borderId="7" xfId="0" applyFont="1" applyFill="1" applyBorder="1" applyAlignment="1">
      <alignment horizontal="right"/>
    </xf>
    <xf numFmtId="0" fontId="6" fillId="7" borderId="7" xfId="0" applyFont="1" applyFill="1" applyBorder="1" applyAlignment="1">
      <alignment horizontal="right"/>
    </xf>
    <xf numFmtId="0" fontId="5" fillId="12" borderId="7" xfId="0" applyFont="1" applyFill="1" applyBorder="1" applyAlignment="1">
      <alignment horizontal="right"/>
    </xf>
    <xf numFmtId="0" fontId="7" fillId="7" borderId="7" xfId="0" applyFont="1" applyFill="1" applyBorder="1" applyAlignment="1">
      <alignment horizontal="right"/>
    </xf>
    <xf numFmtId="0" fontId="6" fillId="7" borderId="8" xfId="0" applyFont="1" applyFill="1" applyBorder="1" applyAlignment="1">
      <alignment horizontal="right"/>
    </xf>
    <xf numFmtId="0" fontId="5" fillId="14" borderId="7" xfId="0" applyFont="1" applyFill="1" applyBorder="1" applyAlignment="1">
      <alignment horizontal="right"/>
    </xf>
    <xf numFmtId="0" fontId="12" fillId="14" borderId="7" xfId="0" applyFont="1" applyFill="1" applyBorder="1" applyAlignment="1">
      <alignment horizontal="right"/>
    </xf>
    <xf numFmtId="0" fontId="5" fillId="14" borderId="8" xfId="0" applyFont="1" applyFill="1" applyBorder="1" applyAlignment="1">
      <alignment horizontal="right"/>
    </xf>
    <xf numFmtId="0" fontId="7" fillId="0" borderId="0" xfId="0" applyFont="1"/>
    <xf numFmtId="0" fontId="0" fillId="12" borderId="0" xfId="0" applyFill="1"/>
    <xf numFmtId="0" fontId="6" fillId="12" borderId="0" xfId="0" applyFont="1" applyFill="1" applyAlignment="1">
      <alignment horizontal="left"/>
    </xf>
    <xf numFmtId="14" fontId="6" fillId="12" borderId="0" xfId="0" applyNumberFormat="1" applyFont="1" applyFill="1" applyAlignment="1">
      <alignment horizontal="left"/>
    </xf>
    <xf numFmtId="0" fontId="15" fillId="8" borderId="9" xfId="0" applyFont="1" applyFill="1" applyBorder="1"/>
    <xf numFmtId="0" fontId="15" fillId="8" borderId="10" xfId="0" applyFont="1" applyFill="1" applyBorder="1"/>
    <xf numFmtId="0" fontId="15" fillId="8" borderId="13" xfId="0" applyFont="1" applyFill="1" applyBorder="1"/>
    <xf numFmtId="0" fontId="15" fillId="8" borderId="14" xfId="0" applyFont="1" applyFill="1" applyBorder="1"/>
    <xf numFmtId="0" fontId="16" fillId="8" borderId="14" xfId="0" applyFont="1" applyFill="1" applyBorder="1"/>
    <xf numFmtId="0" fontId="15" fillId="8" borderId="15" xfId="0" applyFont="1" applyFill="1" applyBorder="1"/>
    <xf numFmtId="0" fontId="15" fillId="8" borderId="16" xfId="0" applyFont="1" applyFill="1" applyBorder="1"/>
    <xf numFmtId="0" fontId="12" fillId="0" borderId="17" xfId="0" applyFont="1" applyBorder="1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20" xfId="0" applyFont="1" applyBorder="1"/>
    <xf numFmtId="0" fontId="12" fillId="0" borderId="21" xfId="0" applyFont="1" applyBorder="1"/>
    <xf numFmtId="166" fontId="6" fillId="0" borderId="0" xfId="0" applyNumberFormat="1" applyFont="1"/>
    <xf numFmtId="0" fontId="16" fillId="8" borderId="0" xfId="0" applyFont="1" applyFill="1"/>
    <xf numFmtId="0" fontId="15" fillId="8" borderId="0" xfId="0" applyFont="1" applyFill="1"/>
    <xf numFmtId="0" fontId="15" fillId="8" borderId="23" xfId="0" applyFont="1" applyFill="1" applyBorder="1"/>
    <xf numFmtId="0" fontId="6" fillId="0" borderId="0" xfId="0" applyFont="1" applyAlignment="1">
      <alignment horizontal="center"/>
    </xf>
    <xf numFmtId="0" fontId="12" fillId="0" borderId="5" xfId="0" applyFont="1" applyBorder="1"/>
    <xf numFmtId="0" fontId="12" fillId="0" borderId="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2" fillId="0" borderId="13" xfId="0" applyFont="1" applyBorder="1"/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2" fillId="0" borderId="25" xfId="0" applyFont="1" applyBorder="1"/>
    <xf numFmtId="0" fontId="12" fillId="0" borderId="2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5" fillId="11" borderId="6" xfId="0" applyFont="1" applyFill="1" applyBorder="1" applyAlignment="1">
      <alignment horizontal="right"/>
    </xf>
    <xf numFmtId="0" fontId="16" fillId="8" borderId="8" xfId="0" applyFont="1" applyFill="1" applyBorder="1" applyAlignment="1">
      <alignment vertical="center"/>
    </xf>
    <xf numFmtId="0" fontId="17" fillId="0" borderId="22" xfId="0" applyFont="1" applyBorder="1"/>
    <xf numFmtId="0" fontId="16" fillId="8" borderId="10" xfId="0" applyFont="1" applyFill="1" applyBorder="1" applyAlignment="1">
      <alignment vertical="center"/>
    </xf>
    <xf numFmtId="0" fontId="17" fillId="0" borderId="10" xfId="0" applyFont="1" applyBorder="1"/>
    <xf numFmtId="0" fontId="16" fillId="8" borderId="11" xfId="0" applyFont="1" applyFill="1" applyBorder="1" applyAlignment="1">
      <alignment horizontal="center" vertical="center" wrapText="1"/>
    </xf>
    <xf numFmtId="0" fontId="17" fillId="0" borderId="12" xfId="0" applyFont="1" applyBorder="1"/>
    <xf numFmtId="0" fontId="15" fillId="8" borderId="5" xfId="0" applyFont="1" applyFill="1" applyBorder="1" applyAlignment="1">
      <alignment horizontal="center" vertical="center"/>
    </xf>
    <xf numFmtId="0" fontId="17" fillId="0" borderId="5" xfId="0" applyFont="1" applyBorder="1"/>
    <xf numFmtId="0" fontId="16" fillId="8" borderId="8" xfId="0" applyFont="1" applyFill="1" applyBorder="1" applyAlignment="1">
      <alignment horizontal="center" vertical="center"/>
    </xf>
    <xf numFmtId="0" fontId="17" fillId="0" borderId="8" xfId="0" applyFont="1" applyBorder="1"/>
    <xf numFmtId="0" fontId="12" fillId="0" borderId="5" xfId="0" applyFont="1" applyBorder="1" applyAlignment="1">
      <alignment horizontal="center"/>
    </xf>
    <xf numFmtId="0" fontId="17" fillId="0" borderId="23" xfId="0" applyFont="1" applyBorder="1"/>
    <xf numFmtId="0" fontId="12" fillId="0" borderId="25" xfId="0" applyFont="1" applyBorder="1" applyAlignment="1">
      <alignment horizontal="center"/>
    </xf>
    <xf numFmtId="0" fontId="17" fillId="0" borderId="26" xfId="0" applyFont="1" applyBorder="1"/>
    <xf numFmtId="0" fontId="12" fillId="0" borderId="24" xfId="0" applyFont="1" applyBorder="1" applyAlignment="1">
      <alignment horizontal="center"/>
    </xf>
    <xf numFmtId="0" fontId="0" fillId="0" borderId="0" xfId="0"/>
  </cellXfs>
  <cellStyles count="1">
    <cellStyle name="Normal" xfId="0" builtinId="0"/>
  </cellStyles>
  <dxfs count="340"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69138"/>
          <bgColor rgb="FFE6913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66675</xdr:rowOff>
    </xdr:from>
    <xdr:to>
      <xdr:col>2</xdr:col>
      <xdr:colOff>2381250</xdr:colOff>
      <xdr:row>1</xdr:row>
      <xdr:rowOff>1162050</xdr:rowOff>
    </xdr:to>
    <xdr:pic>
      <xdr:nvPicPr>
        <xdr:cNvPr id="2" name="Imagen 1" title="Imagen">
          <a:extLst>
            <a:ext uri="{FF2B5EF4-FFF2-40B4-BE49-F238E27FC236}">
              <a16:creationId xmlns:a16="http://schemas.microsoft.com/office/drawing/2014/main" id="{D3A01304-0A99-4CB2-A7E6-8CFEB1FFFD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257175"/>
          <a:ext cx="3114675" cy="1095375"/>
        </a:xfrm>
        <a:prstGeom prst="rect">
          <a:avLst/>
        </a:prstGeom>
        <a:noFill/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649.649844907406" createdVersion="8" refreshedVersion="8" minRefreshableVersion="3" recordCount="723" xr:uid="{B1630422-E35C-4B8C-82B0-A204FE527D84}">
  <cacheSource type="worksheet">
    <worksheetSource ref="A1:K724" sheet="IngresoSept-Nov2024"/>
  </cacheSource>
  <cacheFields count="11">
    <cacheField name="Fecha Guia" numFmtId="0">
      <sharedItems containsDate="1" containsMixedTypes="1" minDate="2024-01-07T00:00:00" maxDate="2024-12-23T00:00:00"/>
    </cacheField>
    <cacheField name="Fecha ingreso" numFmtId="0">
      <sharedItems containsSemiMixedTypes="0" containsNonDate="0" containsDate="1" containsString="0" minDate="2024-06-26T00:00:00" maxDate="2024-12-01T00:00:00"/>
    </cacheField>
    <cacheField name="Tipo de Residuo Real Retirado" numFmtId="0">
      <sharedItems count="37">
        <s v="Lodo compactado"/>
        <s v="Ruminal"/>
        <s v="Lodo"/>
        <s v="Lodo prensado"/>
        <s v="Ceniza"/>
        <s v="Lodo deshidratado"/>
        <s v="Lodo organico"/>
        <s v=" Lombrifiltro"/>
        <s v="Pomasa"/>
        <s v="Lodo Seco"/>
        <s v="Bins"/>
        <s v="Lodo-grasa"/>
        <s v="Residuos Organicos"/>
        <s v="Salmon Coho"/>
        <s v="Desecho de alimento"/>
        <s v="Alevin Salar"/>
        <s v="Retiro de casino"/>
        <s v="Arena"/>
        <s v="Grasa"/>
        <s v="Residuos de Casino"/>
        <s v="Aceite de Salmon"/>
        <s v="Poda"/>
        <s v="Anchoveta"/>
        <s v="Salmon Salar"/>
        <s v="Lodo Orgánico" u="1"/>
        <s v="Alimento" u="1"/>
        <s v="Desechos Organicos" u="1"/>
        <s v="Residuos a Compostaje" u="1"/>
        <s v="Desecho a Compostaje" u="1"/>
        <s v="Desecho Organico" u="1"/>
        <s v="Residuos Organico" u="1"/>
        <s v="Lodo " u="1"/>
        <s v="Lodo organico-grasa" u="1"/>
        <s v="Puerto Fonk" u="1"/>
        <s v=" Lombifiltro" u="1"/>
        <s v="Lombifiltro" u="1"/>
        <s v="Lombrifiltro" u="1"/>
      </sharedItems>
    </cacheField>
    <cacheField name="Vehículo Patente" numFmtId="0">
      <sharedItems/>
    </cacheField>
    <cacheField name="Empresa" numFmtId="0">
      <sharedItems count="31">
        <s v="Rio Dulce"/>
        <s v="Mafrisur"/>
        <s v="Mowi"/>
        <s v="Fiordo Austral"/>
        <s v="Nestle"/>
        <s v="Camanchaca"/>
        <s v="Invermar"/>
        <s v="Ventisqueros"/>
        <s v="Cermaq"/>
        <s v="Juan Ceron"/>
        <s v="Cooke"/>
        <s v="Bayas del sur"/>
        <s v="Multi X"/>
        <s v="Lago Sofia"/>
        <s v="Australis"/>
        <s v="Salmones Antartica"/>
        <s v="Multisea"/>
        <s v="Yadran"/>
        <s v="Fitz Roy"/>
        <s v="Abick"/>
        <s v="Skretting"/>
        <s v="Vitapro"/>
        <s v="Puerto Verde"/>
        <s v="Tekbios"/>
        <s v="Salmones Humboldt"/>
        <s v="Gelymar"/>
        <s v="Natpro"/>
        <s v="Caleta Bay"/>
        <s v="Aquagestion"/>
        <s v="Remap"/>
        <s v="AquaChile"/>
      </sharedItems>
    </cacheField>
    <cacheField name="Planta Generadora" numFmtId="0">
      <sharedItems/>
    </cacheField>
    <cacheField name="Guía de Despacho" numFmtId="0">
      <sharedItems containsString="0" containsBlank="1" containsNumber="1" containsInteger="1" minValue="342" maxValue="16039951"/>
    </cacheField>
    <cacheField name="Volumen m3 Guía" numFmtId="0">
      <sharedItems containsString="0" containsBlank="1" containsNumber="1" minValue="2" maxValue="35"/>
    </cacheField>
    <cacheField name="Kilos Netos" numFmtId="41">
      <sharedItems containsSemiMixedTypes="0" containsString="0" containsNumber="1" minValue="50" maxValue="35000"/>
    </cacheField>
    <cacheField name="Empresa transporte" numFmtId="0">
      <sharedItems/>
    </cacheField>
    <cacheField name="N° Trinchera" numFmtId="0">
      <sharedItems containsString="0" containsBlank="1" containsNumber="1" containsInteger="1" minValue="1" maxValue="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3">
  <r>
    <d v="2024-09-02T00:00:00"/>
    <d v="2024-09-02T00:00:00"/>
    <x v="0"/>
    <s v="LLBP-42"/>
    <x v="0"/>
    <s v="Quellón"/>
    <n v="7830"/>
    <n v="15"/>
    <n v="15000"/>
    <s v="Cosemar"/>
    <n v="5"/>
  </r>
  <r>
    <d v="2024-09-02T00:00:00"/>
    <d v="2024-09-02T00:00:00"/>
    <x v="1"/>
    <s v="SJPC-57"/>
    <x v="1"/>
    <s v="Osorno"/>
    <n v="67488"/>
    <m/>
    <n v="14000"/>
    <s v="Corasa"/>
    <n v="5"/>
  </r>
  <r>
    <d v="2024-09-02T00:00:00"/>
    <d v="2024-09-02T00:00:00"/>
    <x v="2"/>
    <s v="SJPC-57"/>
    <x v="1"/>
    <s v="Osorno"/>
    <n v="67487"/>
    <m/>
    <n v="14000"/>
    <s v="Corasa"/>
    <n v="5"/>
  </r>
  <r>
    <d v="2024-09-02T00:00:00"/>
    <d v="2024-09-02T00:00:00"/>
    <x v="3"/>
    <s v="TCXR-81"/>
    <x v="2"/>
    <s v="Chacabuco"/>
    <n v="179660"/>
    <n v="24"/>
    <n v="24000"/>
    <s v="Resiter"/>
    <n v="5"/>
  </r>
  <r>
    <d v="2024-09-02T00:00:00"/>
    <d v="2024-09-02T00:00:00"/>
    <x v="0"/>
    <s v="TCXR-81"/>
    <x v="3"/>
    <s v="Salmonoil"/>
    <n v="24900"/>
    <m/>
    <n v="16750"/>
    <s v="Corasa"/>
    <n v="5"/>
  </r>
  <r>
    <d v="2024-09-02T00:00:00"/>
    <d v="2024-09-02T00:00:00"/>
    <x v="0"/>
    <s v="LLBP-42"/>
    <x v="0"/>
    <s v="Quellón"/>
    <n v="7829"/>
    <n v="15"/>
    <n v="15000"/>
    <s v="Cosemar"/>
    <n v="5"/>
  </r>
  <r>
    <d v="2024-09-02T00:00:00"/>
    <d v="2024-09-02T00:00:00"/>
    <x v="4"/>
    <s v="FFZZ-50"/>
    <x v="4"/>
    <s v="Cancura"/>
    <n v="1220396"/>
    <m/>
    <n v="7860"/>
    <s v="Resiter"/>
    <n v="5"/>
  </r>
  <r>
    <d v="2024-09-02T00:00:00"/>
    <d v="2024-09-02T00:00:00"/>
    <x v="0"/>
    <s v="SJPC-55"/>
    <x v="5"/>
    <s v="San Jose"/>
    <n v="202270"/>
    <n v="28"/>
    <n v="28000"/>
    <s v="Corasa"/>
    <n v="5"/>
  </r>
  <r>
    <d v="2024-09-02T00:00:00"/>
    <d v="2024-09-02T00:00:00"/>
    <x v="5"/>
    <s v="LZPW-63"/>
    <x v="6"/>
    <s v="lago Verde"/>
    <n v="397332"/>
    <n v="12"/>
    <n v="8100"/>
    <s v="Ecologica"/>
    <n v="5"/>
  </r>
  <r>
    <d v="2024-09-02T00:00:00"/>
    <d v="2024-09-02T00:00:00"/>
    <x v="6"/>
    <s v="GYXX-93"/>
    <x v="7"/>
    <s v="Spring waters"/>
    <n v="103994"/>
    <n v="10"/>
    <n v="10000"/>
    <s v="Resiter"/>
    <n v="5"/>
  </r>
  <r>
    <d v="2024-09-02T00:00:00"/>
    <d v="2024-09-02T00:00:00"/>
    <x v="5"/>
    <s v="GYXX-93"/>
    <x v="8"/>
    <s v="Chinquihue"/>
    <n v="232544"/>
    <n v="10"/>
    <n v="10000"/>
    <s v="Resiter"/>
    <n v="5"/>
  </r>
  <r>
    <d v="2024-09-03T00:00:00"/>
    <d v="2024-09-03T00:00:00"/>
    <x v="2"/>
    <s v="SJPC-57"/>
    <x v="1"/>
    <s v="Osorno"/>
    <n v="67515"/>
    <m/>
    <n v="14000"/>
    <s v="Corasa"/>
    <n v="5"/>
  </r>
  <r>
    <d v="2024-09-03T00:00:00"/>
    <d v="2024-09-03T00:00:00"/>
    <x v="7"/>
    <s v="TKZC-81"/>
    <x v="9"/>
    <s v="Trapi"/>
    <m/>
    <n v="30"/>
    <n v="30000"/>
    <s v="Agrocorp"/>
    <m/>
  </r>
  <r>
    <d v="2024-09-03T00:00:00"/>
    <d v="2024-09-03T00:00:00"/>
    <x v="1"/>
    <s v="SJPC-57"/>
    <x v="1"/>
    <s v="Osorno"/>
    <n v="67516"/>
    <m/>
    <n v="14000"/>
    <s v="Corasa"/>
    <n v="5"/>
  </r>
  <r>
    <d v="2024-09-03T00:00:00"/>
    <d v="2024-09-03T00:00:00"/>
    <x v="0"/>
    <s v="JKCV-81"/>
    <x v="10"/>
    <s v="Tepual"/>
    <n v="68793"/>
    <n v="10"/>
    <n v="10000"/>
    <s v="Cosemar"/>
    <n v="5"/>
  </r>
  <r>
    <d v="2024-08-31T00:00:00"/>
    <d v="2024-09-03T00:00:00"/>
    <x v="8"/>
    <s v="LKVR-71"/>
    <x v="11"/>
    <s v="Purranque"/>
    <n v="6058"/>
    <m/>
    <n v="6850"/>
    <s v="Fosas Austral"/>
    <n v="5"/>
  </r>
  <r>
    <d v="2024-09-03T00:00:00"/>
    <d v="2024-09-03T00:00:00"/>
    <x v="3"/>
    <s v="GYXX-93"/>
    <x v="12"/>
    <s v="Chaparano"/>
    <n v="439042"/>
    <n v="13"/>
    <n v="13000"/>
    <s v="Resiter"/>
    <n v="5"/>
  </r>
  <r>
    <d v="2024-09-02T00:00:00"/>
    <d v="2024-09-03T00:00:00"/>
    <x v="5"/>
    <s v="HKSR-87"/>
    <x v="7"/>
    <s v="Chincui"/>
    <n v="104001"/>
    <n v="10"/>
    <n v="10000"/>
    <s v="Resiter"/>
    <n v="5"/>
  </r>
  <r>
    <d v="2024-09-03T00:00:00"/>
    <d v="2024-09-03T00:00:00"/>
    <x v="5"/>
    <s v="HKSR-87"/>
    <x v="8"/>
    <s v="Chinquihue"/>
    <n v="232792"/>
    <n v="10"/>
    <n v="10000"/>
    <s v="Resiter"/>
    <n v="5"/>
  </r>
  <r>
    <d v="2024-09-02T00:00:00"/>
    <d v="2024-09-03T00:00:00"/>
    <x v="6"/>
    <s v="GYXX-93"/>
    <x v="12"/>
    <s v="Sea flavor"/>
    <n v="438875"/>
    <n v="8"/>
    <n v="8000"/>
    <s v="Resiter"/>
    <n v="12"/>
  </r>
  <r>
    <d v="2024-09-03T00:00:00"/>
    <d v="2024-09-04T00:00:00"/>
    <x v="0"/>
    <s v="TCXR-81"/>
    <x v="3"/>
    <s v="Salmonoil"/>
    <n v="24937"/>
    <m/>
    <n v="20620"/>
    <s v="Corasa"/>
    <n v="12"/>
  </r>
  <r>
    <d v="2024-09-03T00:00:00"/>
    <d v="2024-09-04T00:00:00"/>
    <x v="6"/>
    <s v="HKSR-87"/>
    <x v="13"/>
    <s v="Chinquihue"/>
    <n v="6121"/>
    <n v="9.3800000000000008"/>
    <n v="9380"/>
    <s v="Gestion Ambiente"/>
    <n v="12"/>
  </r>
  <r>
    <d v="2024-09-04T00:00:00"/>
    <d v="2024-09-04T00:00:00"/>
    <x v="7"/>
    <s v="TKZC-81"/>
    <x v="9"/>
    <s v="Trapi"/>
    <m/>
    <n v="30"/>
    <n v="30000"/>
    <s v="Agrocorp"/>
    <m/>
  </r>
  <r>
    <d v="2024-08-22T00:00:00"/>
    <d v="2024-09-04T00:00:00"/>
    <x v="6"/>
    <s v="LXWK-42"/>
    <x v="14"/>
    <s v="Dumestre"/>
    <n v="7714"/>
    <n v="15"/>
    <n v="15000"/>
    <s v="Toptainer"/>
    <n v="12"/>
  </r>
  <r>
    <d v="2024-09-02T00:00:00"/>
    <d v="2024-09-04T00:00:00"/>
    <x v="6"/>
    <s v="RLFP-91"/>
    <x v="8"/>
    <s v="Quemchi"/>
    <n v="232706"/>
    <n v="12"/>
    <n v="12000"/>
    <s v="Resiter"/>
    <n v="12"/>
  </r>
  <r>
    <d v="2024-08-27T00:00:00"/>
    <d v="2024-09-04T00:00:00"/>
    <x v="6"/>
    <s v="SYGC-36"/>
    <x v="8"/>
    <s v="Quemchi"/>
    <n v="232186"/>
    <n v="12"/>
    <n v="12000"/>
    <s v="Resiter"/>
    <n v="12"/>
  </r>
  <r>
    <d v="2024-08-20T00:00:00"/>
    <d v="2024-09-04T00:00:00"/>
    <x v="6"/>
    <s v="RBWX-16"/>
    <x v="14"/>
    <s v="Dumestre"/>
    <n v="7676"/>
    <n v="15"/>
    <n v="15000"/>
    <s v="Toptainer"/>
    <n v="12"/>
  </r>
  <r>
    <d v="2024-09-04T00:00:00"/>
    <d v="2024-09-04T00:00:00"/>
    <x v="0"/>
    <s v="TCXR-81"/>
    <x v="3"/>
    <s v="Salmonoil"/>
    <n v="24967"/>
    <m/>
    <n v="21470"/>
    <s v="Corasa"/>
    <n v="12"/>
  </r>
  <r>
    <d v="2024-09-04T00:00:00"/>
    <d v="2024-09-04T00:00:00"/>
    <x v="6"/>
    <s v="GYXX-93"/>
    <x v="7"/>
    <s v="Chaqueihua"/>
    <n v="104102"/>
    <n v="11"/>
    <n v="11000"/>
    <s v="Resiter"/>
    <n v="12"/>
  </r>
  <r>
    <d v="2024-09-03T00:00:00"/>
    <d v="2024-09-04T00:00:00"/>
    <x v="3"/>
    <s v="GYXX-93"/>
    <x v="2"/>
    <s v="Caicaen"/>
    <n v="179944"/>
    <n v="13"/>
    <n v="13000"/>
    <s v="Resiter"/>
    <n v="12"/>
  </r>
  <r>
    <d v="2024-09-04T00:00:00"/>
    <d v="2024-09-05T00:00:00"/>
    <x v="2"/>
    <s v="SJPC-57"/>
    <x v="1"/>
    <s v="Osorno"/>
    <n v="67539"/>
    <m/>
    <n v="14000"/>
    <s v="Corasa"/>
    <n v="12"/>
  </r>
  <r>
    <d v="2024-09-04T00:00:00"/>
    <d v="2024-09-05T00:00:00"/>
    <x v="1"/>
    <s v="SJPC-57"/>
    <x v="1"/>
    <s v="Osorno"/>
    <n v="67540"/>
    <m/>
    <n v="14000"/>
    <s v="Corasa"/>
    <n v="12"/>
  </r>
  <r>
    <d v="2024-09-05T00:00:00"/>
    <d v="2024-09-05T00:00:00"/>
    <x v="9"/>
    <s v="PPFJ-96"/>
    <x v="15"/>
    <s v="Los Tambores"/>
    <n v="131772"/>
    <m/>
    <n v="5300"/>
    <s v="Transpel"/>
    <n v="12"/>
  </r>
  <r>
    <d v="2024-08-31T00:00:00"/>
    <d v="2024-09-05T00:00:00"/>
    <x v="6"/>
    <s v="KGWD-14"/>
    <x v="14"/>
    <s v="Dumestre"/>
    <n v="7790"/>
    <n v="15"/>
    <n v="15000"/>
    <s v="Toptainer"/>
    <n v="12"/>
  </r>
  <r>
    <d v="2024-08-31T00:00:00"/>
    <d v="2024-09-05T00:00:00"/>
    <x v="6"/>
    <s v="KGWD-14"/>
    <x v="14"/>
    <s v="Dumestre"/>
    <n v="7789"/>
    <n v="15"/>
    <n v="15000"/>
    <s v="Toptainer"/>
    <n v="12"/>
  </r>
  <r>
    <d v="2024-09-05T00:00:00"/>
    <d v="2024-09-05T00:00:00"/>
    <x v="8"/>
    <s v="LKVR-71"/>
    <x v="11"/>
    <s v="Purranque"/>
    <n v="6061"/>
    <m/>
    <n v="7020"/>
    <s v="Fosas Austral"/>
    <n v="12"/>
  </r>
  <r>
    <d v="2024-09-05T00:00:00"/>
    <d v="2024-09-05T00:00:00"/>
    <x v="6"/>
    <s v="SYGC-37"/>
    <x v="8"/>
    <s v="Trafun"/>
    <n v="232969"/>
    <n v="11"/>
    <n v="11000"/>
    <s v="Resiter"/>
    <n v="12"/>
  </r>
  <r>
    <d v="2024-09-05T00:00:00"/>
    <d v="2024-09-05T00:00:00"/>
    <x v="0"/>
    <s v="TCXR-81"/>
    <x v="3"/>
    <s v="Salmonoil"/>
    <n v="24990"/>
    <m/>
    <n v="19370"/>
    <s v="Corasa"/>
    <n v="12"/>
  </r>
  <r>
    <d v="2024-09-05T00:00:00"/>
    <d v="2024-09-06T00:00:00"/>
    <x v="2"/>
    <s v="SJPC-57"/>
    <x v="1"/>
    <s v="Osorno"/>
    <n v="67586"/>
    <m/>
    <n v="14000"/>
    <s v="Corasa"/>
    <n v="10"/>
  </r>
  <r>
    <d v="2024-09-05T00:00:00"/>
    <d v="2024-09-06T00:00:00"/>
    <x v="2"/>
    <s v="SJPC-57"/>
    <x v="1"/>
    <s v="Osorno"/>
    <n v="67585"/>
    <m/>
    <n v="14000"/>
    <s v="Corasa"/>
    <n v="10"/>
  </r>
  <r>
    <d v="2024-09-06T00:00:00"/>
    <d v="2024-09-06T00:00:00"/>
    <x v="10"/>
    <s v="SJXL-47"/>
    <x v="16"/>
    <s v="Calbuco"/>
    <n v="2945"/>
    <m/>
    <n v="8000"/>
    <s v="Transpel"/>
    <n v="10"/>
  </r>
  <r>
    <d v="2024-09-06T00:00:00"/>
    <d v="2024-09-06T00:00:00"/>
    <x v="10"/>
    <s v="PPFJ-96"/>
    <x v="16"/>
    <s v="Calbuco"/>
    <n v="2946"/>
    <m/>
    <n v="8000"/>
    <s v="Transpel"/>
    <n v="10"/>
  </r>
  <r>
    <d v="2024-08-22T00:00:00"/>
    <d v="2024-09-06T00:00:00"/>
    <x v="6"/>
    <s v="LXWK-42"/>
    <x v="14"/>
    <s v="Dumestre"/>
    <n v="7715"/>
    <n v="15"/>
    <n v="15000"/>
    <s v="Toptainer"/>
    <n v="10"/>
  </r>
  <r>
    <d v="2024-09-06T00:00:00"/>
    <d v="2024-09-06T00:00:00"/>
    <x v="6"/>
    <s v="LJCV-42"/>
    <x v="8"/>
    <s v="Esperanza"/>
    <n v="233006"/>
    <n v="15"/>
    <n v="15000"/>
    <s v="Resiter"/>
    <n v="10"/>
  </r>
  <r>
    <d v="2024-09-05T00:00:00"/>
    <d v="2024-09-06T00:00:00"/>
    <x v="5"/>
    <s v="BBPK-81"/>
    <x v="8"/>
    <s v="Chinquihue"/>
    <n v="232971"/>
    <n v="10"/>
    <n v="10000"/>
    <s v="Resiter"/>
    <n v="10"/>
  </r>
  <r>
    <d v="2024-09-04T00:00:00"/>
    <d v="2024-09-06T00:00:00"/>
    <x v="5"/>
    <s v="BBPK-81"/>
    <x v="7"/>
    <s v="Chincui"/>
    <n v="104100"/>
    <n v="10"/>
    <n v="10000"/>
    <s v="Resiter"/>
    <n v="10"/>
  </r>
  <r>
    <d v="2024-09-04T00:00:00"/>
    <d v="2024-09-06T00:00:00"/>
    <x v="5"/>
    <s v="BBPK-81"/>
    <x v="8"/>
    <s v="Chinquihue"/>
    <n v="232854"/>
    <n v="10"/>
    <n v="10000"/>
    <s v="Resiter"/>
    <n v="10"/>
  </r>
  <r>
    <d v="2024-09-06T00:00:00"/>
    <d v="2024-09-06T00:00:00"/>
    <x v="0"/>
    <s v="TCXR-81"/>
    <x v="3"/>
    <s v="Salmonoil"/>
    <n v="25009"/>
    <m/>
    <n v="22400"/>
    <s v="Corasa"/>
    <n v="10"/>
  </r>
  <r>
    <d v="2024-09-05T00:00:00"/>
    <d v="2024-09-06T00:00:00"/>
    <x v="1"/>
    <s v="SJPC-57"/>
    <x v="1"/>
    <s v="Osorno"/>
    <n v="67588"/>
    <m/>
    <n v="14000"/>
    <s v="Corasa"/>
    <n v="10"/>
  </r>
  <r>
    <d v="2024-09-05T00:00:00"/>
    <d v="2024-09-06T00:00:00"/>
    <x v="2"/>
    <s v="SJPC-57"/>
    <x v="1"/>
    <s v="Osorno"/>
    <n v="67587"/>
    <m/>
    <n v="14000"/>
    <s v="Corasa"/>
    <n v="10"/>
  </r>
  <r>
    <d v="2024-09-05T00:00:00"/>
    <d v="2024-09-06T00:00:00"/>
    <x v="6"/>
    <s v="GYXX-93"/>
    <x v="7"/>
    <s v="Chaqueihua"/>
    <n v="104204"/>
    <n v="11"/>
    <n v="11000"/>
    <s v="Resiter"/>
    <n v="10"/>
  </r>
  <r>
    <d v="2024-09-06T00:00:00"/>
    <d v="2024-09-06T00:00:00"/>
    <x v="0"/>
    <s v="JKCV-81"/>
    <x v="10"/>
    <s v="Tepual"/>
    <n v="68943"/>
    <n v="10"/>
    <n v="10000"/>
    <s v="Cosemar"/>
    <n v="10"/>
  </r>
  <r>
    <d v="2024-09-06T00:00:00"/>
    <d v="2024-09-09T00:00:00"/>
    <x v="6"/>
    <s v="SYGC-35"/>
    <x v="12"/>
    <s v="Cardonal"/>
    <n v="439845"/>
    <n v="12"/>
    <n v="12000"/>
    <s v="Resiter"/>
    <n v="10"/>
  </r>
  <r>
    <d v="2024-09-06T00:00:00"/>
    <d v="2024-09-09T00:00:00"/>
    <x v="6"/>
    <s v="GYXX-93"/>
    <x v="7"/>
    <s v="Chaqueihua"/>
    <n v="104239"/>
    <n v="11"/>
    <n v="11000"/>
    <s v="Resiter"/>
    <n v="10"/>
  </r>
  <r>
    <d v="2024-09-06T00:00:00"/>
    <d v="2024-09-09T00:00:00"/>
    <x v="0"/>
    <s v="TCXR-81"/>
    <x v="3"/>
    <s v="Salmonoil"/>
    <n v="25032"/>
    <m/>
    <n v="21380"/>
    <s v="Corasa"/>
    <n v="10"/>
  </r>
  <r>
    <d v="2024-09-08T00:00:00"/>
    <d v="2024-09-09T00:00:00"/>
    <x v="2"/>
    <s v="RSVP-12"/>
    <x v="0"/>
    <s v="Quellon"/>
    <n v="7858"/>
    <n v="30"/>
    <n v="30000"/>
    <s v="Cosemar"/>
    <n v="10"/>
  </r>
  <r>
    <d v="2024-09-09T00:00:00"/>
    <d v="2024-09-09T00:00:00"/>
    <x v="8"/>
    <s v="LKVR-71"/>
    <x v="11"/>
    <s v="Purranque"/>
    <n v="6062"/>
    <m/>
    <n v="6840"/>
    <s v="Fosas Austral"/>
    <n v="14"/>
  </r>
  <r>
    <d v="2024-09-09T00:00:00"/>
    <d v="2024-09-09T00:00:00"/>
    <x v="1"/>
    <s v="SJPC-57"/>
    <x v="1"/>
    <s v="Osorno"/>
    <n v="67623"/>
    <m/>
    <n v="14000"/>
    <s v="Corasa"/>
    <n v="14"/>
  </r>
  <r>
    <d v="2024-09-09T00:00:00"/>
    <d v="2024-09-09T00:00:00"/>
    <x v="2"/>
    <s v="SJPC-57"/>
    <x v="1"/>
    <s v="Osorno"/>
    <n v="67622"/>
    <m/>
    <n v="14000"/>
    <s v="Corasa"/>
    <n v="14"/>
  </r>
  <r>
    <d v="2024-09-09T00:00:00"/>
    <d v="2024-09-09T00:00:00"/>
    <x v="6"/>
    <s v="SJPC-57"/>
    <x v="13"/>
    <s v="Chinquihue"/>
    <n v="6129"/>
    <n v="8.1199999999999992"/>
    <n v="8120"/>
    <s v="Gestion Ambiente"/>
    <n v="14"/>
  </r>
  <r>
    <d v="2024-09-09T00:00:00"/>
    <d v="2024-09-09T00:00:00"/>
    <x v="2"/>
    <s v="PZCD-83"/>
    <x v="17"/>
    <s v="Trafun"/>
    <n v="16471"/>
    <n v="30"/>
    <n v="30000"/>
    <s v="Marsol"/>
    <n v="14"/>
  </r>
  <r>
    <d v="2024-08-31T00:00:00"/>
    <d v="2024-09-09T00:00:00"/>
    <x v="5"/>
    <s v="HKFT-11"/>
    <x v="18"/>
    <s v="Fitz Roy"/>
    <n v="46904"/>
    <n v="15"/>
    <n v="9400"/>
    <s v="Tresol"/>
    <n v="14"/>
  </r>
  <r>
    <d v="2024-09-07T00:00:00"/>
    <d v="2024-09-09T00:00:00"/>
    <x v="5"/>
    <s v="BBPK-81"/>
    <x v="7"/>
    <s v="Chincui"/>
    <n v="104279"/>
    <n v="13"/>
    <n v="13000"/>
    <s v="Resiter"/>
    <n v="14"/>
  </r>
  <r>
    <d v="2024-09-06T00:00:00"/>
    <d v="2024-09-09T00:00:00"/>
    <x v="6"/>
    <s v="BBPK-81"/>
    <x v="8"/>
    <s v="Chinquihue"/>
    <n v="238116"/>
    <n v="10"/>
    <n v="10000"/>
    <s v="Resiter"/>
    <n v="14"/>
  </r>
  <r>
    <d v="2024-09-09T00:00:00"/>
    <d v="2024-09-09T00:00:00"/>
    <x v="6"/>
    <s v="CJYY-98"/>
    <x v="19"/>
    <s v="Ilque"/>
    <n v="3096"/>
    <n v="15"/>
    <n v="9580"/>
    <s v="Chiloe Recicla"/>
    <n v="14"/>
  </r>
  <r>
    <d v="2024-09-09T00:00:00"/>
    <d v="2024-09-09T00:00:00"/>
    <x v="1"/>
    <s v="SJPC-57"/>
    <x v="1"/>
    <s v="Osorno"/>
    <n v="67628"/>
    <m/>
    <n v="14000"/>
    <s v="Corasa"/>
    <n v="14"/>
  </r>
  <r>
    <d v="2024-09-09T00:00:00"/>
    <d v="2024-09-09T00:00:00"/>
    <x v="2"/>
    <s v="SJPC-57"/>
    <x v="1"/>
    <s v="Osorno"/>
    <n v="67627"/>
    <m/>
    <n v="14000"/>
    <s v="Corasa"/>
    <n v="14"/>
  </r>
  <r>
    <d v="2024-09-09T00:00:00"/>
    <d v="2024-09-09T00:00:00"/>
    <x v="11"/>
    <s v="TKJZ-53"/>
    <x v="4"/>
    <s v="Cancura"/>
    <n v="1221373"/>
    <m/>
    <n v="3190"/>
    <s v="Resiter"/>
    <n v="14"/>
  </r>
  <r>
    <d v="2024-09-07T00:00:00"/>
    <d v="2024-09-09T00:00:00"/>
    <x v="6"/>
    <s v="GYXX-93"/>
    <x v="12"/>
    <s v="Cardonal"/>
    <n v="440138"/>
    <n v="10"/>
    <n v="10000"/>
    <s v="Resiter"/>
    <n v="14"/>
  </r>
  <r>
    <d v="2024-09-09T00:00:00"/>
    <d v="2024-09-09T00:00:00"/>
    <x v="5"/>
    <s v="GYXX-93"/>
    <x v="8"/>
    <s v="Chinquihue"/>
    <n v="238242"/>
    <n v="10"/>
    <n v="10000"/>
    <s v="Resiter"/>
    <n v="14"/>
  </r>
  <r>
    <d v="2024-09-06T00:00:00"/>
    <d v="2024-09-10T00:00:00"/>
    <x v="6"/>
    <s v="SYGC-33"/>
    <x v="8"/>
    <s v="Quemchi"/>
    <n v="232989"/>
    <n v="12"/>
    <n v="12000"/>
    <s v="Resiter"/>
    <n v="14"/>
  </r>
  <r>
    <d v="2024-09-03T00:00:00"/>
    <d v="2024-09-10T00:00:00"/>
    <x v="6"/>
    <s v="SYGC-37"/>
    <x v="8"/>
    <s v="Quemchi"/>
    <n v="232797"/>
    <n v="12"/>
    <n v="12000"/>
    <s v="Resiter"/>
    <n v="14"/>
  </r>
  <r>
    <d v="2024-09-10T00:00:00"/>
    <d v="2024-09-10T00:00:00"/>
    <x v="0"/>
    <s v="TCXR-81"/>
    <x v="3"/>
    <s v="Salmonoil"/>
    <n v="26575"/>
    <m/>
    <n v="23780"/>
    <s v="Corasa"/>
    <n v="14"/>
  </r>
  <r>
    <d v="2024-09-10T00:00:00"/>
    <d v="2024-09-10T00:00:00"/>
    <x v="0"/>
    <s v="JKCV-81"/>
    <x v="10"/>
    <s v="Tepual"/>
    <n v="69050"/>
    <n v="10"/>
    <n v="10000"/>
    <s v="Cosemar"/>
    <n v="14"/>
  </r>
  <r>
    <d v="2024-09-09T00:00:00"/>
    <d v="2024-09-10T00:00:00"/>
    <x v="3"/>
    <s v="RPTC-80"/>
    <x v="2"/>
    <s v="Rauco"/>
    <n v="180734"/>
    <m/>
    <n v="4000"/>
    <s v="Resiter"/>
    <n v="13"/>
  </r>
  <r>
    <d v="2024-09-04T00:00:00"/>
    <d v="2024-09-10T00:00:00"/>
    <x v="5"/>
    <s v="HKFT-11"/>
    <x v="18"/>
    <s v="Fitz Roy"/>
    <n v="47003"/>
    <n v="15"/>
    <n v="8980"/>
    <s v="Tresol"/>
    <n v="13"/>
  </r>
  <r>
    <d v="2024-09-10T00:00:00"/>
    <d v="2024-09-10T00:00:00"/>
    <x v="8"/>
    <s v="LKVR-71"/>
    <x v="11"/>
    <s v="Purranque"/>
    <n v="6063"/>
    <m/>
    <n v="5640"/>
    <s v="Fosas Austral"/>
    <n v="13"/>
  </r>
  <r>
    <d v="2024-09-10T00:00:00"/>
    <d v="2024-09-10T00:00:00"/>
    <x v="6"/>
    <s v="LSBF-16"/>
    <x v="12"/>
    <s v="Puerto Fonck"/>
    <n v="440616"/>
    <n v="5"/>
    <n v="5000"/>
    <s v="Resiter"/>
    <n v="13"/>
  </r>
  <r>
    <d v="2024-09-10T00:00:00"/>
    <d v="2024-09-10T00:00:00"/>
    <x v="6"/>
    <s v="SYGC-34"/>
    <x v="12"/>
    <s v="Chaparano"/>
    <n v="440605"/>
    <n v="13"/>
    <n v="13000"/>
    <s v="Resiter"/>
    <n v="13"/>
  </r>
  <r>
    <d v="2024-09-10T00:00:00"/>
    <d v="2024-09-10T00:00:00"/>
    <x v="5"/>
    <s v="SYGC-34"/>
    <x v="8"/>
    <s v="Chinquihue"/>
    <n v="238387"/>
    <n v="10"/>
    <n v="10000"/>
    <s v="Resiter"/>
    <n v="13"/>
  </r>
  <r>
    <d v="2024-09-10T00:00:00"/>
    <d v="2024-09-10T00:00:00"/>
    <x v="6"/>
    <s v="GYXX-93"/>
    <x v="7"/>
    <s v="Spring waters"/>
    <n v="104443"/>
    <n v="11"/>
    <n v="11000"/>
    <s v="Resiter"/>
    <n v="13"/>
  </r>
  <r>
    <d v="2024-09-06T00:00:00"/>
    <d v="2024-09-10T00:00:00"/>
    <x v="6"/>
    <s v="GYXX-93"/>
    <x v="12"/>
    <s v="Chaparano"/>
    <n v="439973"/>
    <n v="13"/>
    <n v="13000"/>
    <s v="Resiter"/>
    <n v="13"/>
  </r>
  <r>
    <d v="2024-09-10T00:00:00"/>
    <d v="2024-09-11T00:00:00"/>
    <x v="0"/>
    <s v="TCXR-81"/>
    <x v="3"/>
    <s v="Salmonoil"/>
    <n v="26588"/>
    <m/>
    <n v="21000"/>
    <s v="Corasa"/>
    <n v="13"/>
  </r>
  <r>
    <d v="2024-09-10T00:00:00"/>
    <d v="2024-09-11T00:00:00"/>
    <x v="1"/>
    <s v="SJPC-57"/>
    <x v="1"/>
    <s v="Osorno"/>
    <n v="67661"/>
    <m/>
    <n v="14000"/>
    <s v="Corasa"/>
    <n v="13"/>
  </r>
  <r>
    <d v="2024-09-10T00:00:00"/>
    <d v="2024-09-11T00:00:00"/>
    <x v="2"/>
    <s v="SJPC-57"/>
    <x v="1"/>
    <s v="Osorno"/>
    <n v="67660"/>
    <m/>
    <n v="14000"/>
    <s v="Corasa"/>
    <n v="13"/>
  </r>
  <r>
    <d v="2024-09-11T00:00:00"/>
    <d v="2024-09-11T00:00:00"/>
    <x v="2"/>
    <s v="SJXL-47"/>
    <x v="16"/>
    <s v="Calbuco"/>
    <n v="2949"/>
    <m/>
    <n v="8000"/>
    <s v="Transpel"/>
    <n v="13"/>
  </r>
  <r>
    <d v="2024-09-11T00:00:00"/>
    <d v="2024-09-11T00:00:00"/>
    <x v="2"/>
    <s v="PPFJ-96"/>
    <x v="16"/>
    <s v="Calbuco"/>
    <n v="2950"/>
    <m/>
    <n v="8000"/>
    <s v="Transpel"/>
    <n v="13"/>
  </r>
  <r>
    <d v="2024-09-11T00:00:00"/>
    <d v="2024-09-11T00:00:00"/>
    <x v="12"/>
    <s v="TKZC-81"/>
    <x v="20"/>
    <s v="Osorno"/>
    <n v="138799"/>
    <n v="15"/>
    <n v="7810"/>
    <s v="Agrocorp"/>
    <n v="13"/>
  </r>
  <r>
    <d v="2024-09-11T00:00:00"/>
    <d v="2024-09-11T00:00:00"/>
    <x v="5"/>
    <s v="RPTC-80"/>
    <x v="8"/>
    <s v="Rahue"/>
    <n v="238480"/>
    <n v="13"/>
    <n v="13000"/>
    <s v="Resiter"/>
    <n v="13"/>
  </r>
  <r>
    <d v="2024-09-11T00:00:00"/>
    <d v="2024-09-11T00:00:00"/>
    <x v="6"/>
    <s v="GYXX-93"/>
    <x v="8"/>
    <s v="Trafun"/>
    <n v="238503"/>
    <n v="24"/>
    <n v="24000"/>
    <s v="Resiter"/>
    <n v="13"/>
  </r>
  <r>
    <d v="2024-09-12T00:00:00"/>
    <d v="2024-09-12T00:00:00"/>
    <x v="0"/>
    <s v="TCXR-81"/>
    <x v="3"/>
    <s v="Salmonoil"/>
    <n v="26636"/>
    <m/>
    <n v="23440"/>
    <s v="Corasa"/>
    <n v="13"/>
  </r>
  <r>
    <d v="2024-09-11T00:00:00"/>
    <d v="2024-09-12T00:00:00"/>
    <x v="5"/>
    <s v="GYXX-93"/>
    <x v="8"/>
    <s v="Chinquihue"/>
    <n v="238494"/>
    <n v="10"/>
    <n v="10000"/>
    <s v="Resiter"/>
    <n v="13"/>
  </r>
  <r>
    <d v="2024-09-10T00:00:00"/>
    <d v="2024-09-12T00:00:00"/>
    <x v="5"/>
    <s v="GYXX-93"/>
    <x v="7"/>
    <s v="Chincui"/>
    <n v="104508"/>
    <n v="13"/>
    <n v="13000"/>
    <s v="Resiter"/>
    <n v="5"/>
  </r>
  <r>
    <d v="2024-09-09T00:00:00"/>
    <d v="2024-09-12T00:00:00"/>
    <x v="5"/>
    <s v="HKFT-11"/>
    <x v="18"/>
    <s v="Fitz Roy"/>
    <n v="47150"/>
    <n v="15"/>
    <n v="10950"/>
    <s v="Marsol"/>
    <n v="5"/>
  </r>
  <r>
    <d v="2024-09-11T00:00:00"/>
    <d v="2024-09-12T00:00:00"/>
    <x v="5"/>
    <s v="JK-9140"/>
    <x v="5"/>
    <s v="San Jose"/>
    <n v="203679"/>
    <m/>
    <n v="28000"/>
    <s v="Corasa"/>
    <n v="5"/>
  </r>
  <r>
    <d v="2024-09-12T00:00:00"/>
    <d v="2024-09-12T00:00:00"/>
    <x v="2"/>
    <s v="SJPC-57"/>
    <x v="1"/>
    <s v="Osorno"/>
    <n v="67712"/>
    <m/>
    <n v="14000"/>
    <s v="Corasa"/>
    <n v="5"/>
  </r>
  <r>
    <d v="2024-09-12T00:00:00"/>
    <d v="2024-09-12T00:00:00"/>
    <x v="2"/>
    <s v="SJPC-57"/>
    <x v="1"/>
    <s v="Osorno"/>
    <n v="67713"/>
    <m/>
    <n v="14000"/>
    <s v="Corasa"/>
    <n v="5"/>
  </r>
  <r>
    <d v="2024-09-12T00:00:00"/>
    <d v="2024-09-12T00:00:00"/>
    <x v="5"/>
    <s v="PDCV-11"/>
    <x v="6"/>
    <s v="lago Verde"/>
    <n v="397867"/>
    <n v="12"/>
    <n v="4940"/>
    <s v="Ecologica"/>
    <n v="5"/>
  </r>
  <r>
    <d v="2024-09-12T00:00:00"/>
    <d v="2024-09-12T00:00:00"/>
    <x v="6"/>
    <s v="LJCV-42"/>
    <x v="8"/>
    <s v="Trafun"/>
    <n v="238592"/>
    <n v="13"/>
    <n v="13000"/>
    <s v="Abegon"/>
    <n v="5"/>
  </r>
  <r>
    <d v="2024-09-11T00:00:00"/>
    <d v="2024-09-12T00:00:00"/>
    <x v="2"/>
    <s v="JLLG-30"/>
    <x v="2"/>
    <s v="Caicaen"/>
    <n v="180943"/>
    <n v="13"/>
    <n v="13000"/>
    <s v="Resiter"/>
    <n v="5"/>
  </r>
  <r>
    <d v="2024-09-12T00:00:00"/>
    <d v="2024-09-12T00:00:00"/>
    <x v="6"/>
    <s v="JLLG-30"/>
    <x v="12"/>
    <s v="Cardonal"/>
    <n v="441240"/>
    <n v="12"/>
    <n v="12000"/>
    <s v="Resiter"/>
    <n v="5"/>
  </r>
  <r>
    <d v="2024-09-11T00:00:00"/>
    <d v="2024-09-12T00:00:00"/>
    <x v="0"/>
    <s v="TCXR-81"/>
    <x v="3"/>
    <s v="Salmonoil"/>
    <n v="26616"/>
    <m/>
    <n v="19230"/>
    <s v="Corasa"/>
    <n v="5"/>
  </r>
  <r>
    <d v="2024-09-12T00:00:00"/>
    <d v="2024-09-13T00:00:00"/>
    <x v="1"/>
    <s v="SJPC-57"/>
    <x v="1"/>
    <s v="Osorno"/>
    <n v="67705"/>
    <m/>
    <n v="14000"/>
    <s v="Resiter"/>
    <n v="5"/>
  </r>
  <r>
    <d v="2024-09-12T00:00:00"/>
    <d v="2024-09-13T00:00:00"/>
    <x v="2"/>
    <s v="SJPC-57"/>
    <x v="1"/>
    <s v="Osorno"/>
    <n v="67704"/>
    <m/>
    <n v="14000"/>
    <s v="Resiter"/>
    <n v="5"/>
  </r>
  <r>
    <d v="2024-09-12T00:00:00"/>
    <d v="2024-09-13T00:00:00"/>
    <x v="6"/>
    <s v="UN-2991"/>
    <x v="13"/>
    <s v="Chinquihue"/>
    <n v="6134"/>
    <n v="9.3800000000000008"/>
    <n v="9380"/>
    <s v="Marsol"/>
    <n v="5"/>
  </r>
  <r>
    <d v="2024-09-12T00:00:00"/>
    <d v="2024-09-13T00:00:00"/>
    <x v="5"/>
    <s v="JLLG-30"/>
    <x v="7"/>
    <s v="Chincui"/>
    <n v="104715"/>
    <n v="13"/>
    <n v="13000"/>
    <s v="Resiter"/>
    <n v="5"/>
  </r>
  <r>
    <d v="2024-06-12T00:00:00"/>
    <d v="2024-09-13T00:00:00"/>
    <x v="5"/>
    <s v="JLLG-30"/>
    <x v="8"/>
    <s v="Chinquihue"/>
    <n v="238590"/>
    <n v="10"/>
    <n v="10000"/>
    <s v="Resiter"/>
    <n v="5"/>
  </r>
  <r>
    <d v="2024-09-13T00:00:00"/>
    <d v="2024-09-13T00:00:00"/>
    <x v="2"/>
    <s v="SWTC-2"/>
    <x v="17"/>
    <s v="Los Tilcos"/>
    <n v="16571"/>
    <m/>
    <n v="15000"/>
    <s v="Marsol"/>
    <n v="5"/>
  </r>
  <r>
    <d v="2024-09-13T00:00:00"/>
    <d v="2024-09-13T00:00:00"/>
    <x v="0"/>
    <s v="KCSX-98"/>
    <x v="10"/>
    <s v="Tepual"/>
    <n v="69188"/>
    <n v="10"/>
    <n v="10000"/>
    <s v="Cosemar"/>
    <n v="5"/>
  </r>
  <r>
    <d v="2024-09-13T00:00:00"/>
    <d v="2024-09-13T00:00:00"/>
    <x v="13"/>
    <s v="DLVJ-60"/>
    <x v="3"/>
    <s v="Los Glaciares"/>
    <n v="25700"/>
    <m/>
    <n v="2740"/>
    <s v="Esesur"/>
    <n v="3"/>
  </r>
  <r>
    <d v="2024-09-13T00:00:00"/>
    <d v="2024-09-13T00:00:00"/>
    <x v="6"/>
    <s v="LJCV-42"/>
    <x v="8"/>
    <s v="Trafun"/>
    <n v="238719"/>
    <n v="11"/>
    <n v="11000"/>
    <s v="Resiter"/>
    <n v="3"/>
  </r>
  <r>
    <d v="2024-09-13T00:00:00"/>
    <d v="2024-09-13T00:00:00"/>
    <x v="6"/>
    <s v="GYXX-93"/>
    <x v="12"/>
    <s v="Chaparano"/>
    <n v="441507"/>
    <n v="13"/>
    <n v="13000"/>
    <s v="Resiter"/>
    <n v="3"/>
  </r>
  <r>
    <d v="2024-09-13T00:00:00"/>
    <d v="2024-09-13T00:00:00"/>
    <x v="5"/>
    <s v="GYXX-93"/>
    <x v="8"/>
    <s v="Chinquihue"/>
    <n v="238686"/>
    <n v="10"/>
    <n v="10000"/>
    <s v="Resiter"/>
    <n v="3"/>
  </r>
  <r>
    <d v="2024-09-13T00:00:00"/>
    <d v="2024-09-13T00:00:00"/>
    <x v="0"/>
    <s v="TCXR-81"/>
    <x v="3"/>
    <s v="Salmonoil"/>
    <n v="26655"/>
    <m/>
    <n v="20520"/>
    <s v="Corasa"/>
    <n v="3"/>
  </r>
  <r>
    <d v="2024-09-13T00:00:00"/>
    <d v="2024-09-14T00:00:00"/>
    <x v="0"/>
    <s v="TCXR-81"/>
    <x v="3"/>
    <s v="Salmonoil"/>
    <n v="26666"/>
    <m/>
    <n v="21960"/>
    <s v="Corasa"/>
    <n v="3"/>
  </r>
  <r>
    <d v="2024-09-10T00:00:00"/>
    <d v="2024-09-14T00:00:00"/>
    <x v="6"/>
    <s v="SYGC-36"/>
    <x v="8"/>
    <s v="Quemchi"/>
    <n v="238353"/>
    <n v="12"/>
    <n v="12000"/>
    <s v="Resiter"/>
    <n v="3"/>
  </r>
  <r>
    <d v="2024-09-13T00:00:00"/>
    <d v="2024-09-14T00:00:00"/>
    <x v="1"/>
    <s v="SJPC-57"/>
    <x v="1"/>
    <s v="Osorno"/>
    <n v="67756"/>
    <m/>
    <n v="14000"/>
    <s v="Corasa"/>
    <n v="3"/>
  </r>
  <r>
    <d v="2024-09-13T00:00:00"/>
    <d v="2024-09-14T00:00:00"/>
    <x v="2"/>
    <s v="SJPC-57"/>
    <x v="1"/>
    <s v="Osorno"/>
    <n v="67755"/>
    <m/>
    <n v="14000"/>
    <s v="Corasa"/>
    <n v="3"/>
  </r>
  <r>
    <d v="2024-09-14T00:00:00"/>
    <d v="2024-09-16T00:00:00"/>
    <x v="5"/>
    <s v="SYGC-34"/>
    <x v="8"/>
    <s v="Chinquihue"/>
    <n v="238791"/>
    <n v="10"/>
    <n v="10000"/>
    <s v="Resiter"/>
    <n v="3"/>
  </r>
  <r>
    <d v="2024-09-16T00:00:00"/>
    <d v="2024-09-16T00:00:00"/>
    <x v="8"/>
    <s v="LKVR-71"/>
    <x v="11"/>
    <s v="Purranque"/>
    <n v="6066"/>
    <m/>
    <n v="7760"/>
    <s v="Fosas Austral"/>
    <n v="3"/>
  </r>
  <r>
    <d v="2024-09-16T00:00:00"/>
    <d v="2024-09-16T00:00:00"/>
    <x v="0"/>
    <s v="TCXR-81"/>
    <x v="3"/>
    <s v="Salmonoil"/>
    <n v="26686"/>
    <m/>
    <n v="20090"/>
    <s v="Corasa"/>
    <n v="3"/>
  </r>
  <r>
    <d v="2024-09-16T00:00:00"/>
    <d v="2024-09-16T00:00:00"/>
    <x v="1"/>
    <s v="SJPC-57"/>
    <x v="1"/>
    <s v="Osorno"/>
    <n v="67759"/>
    <m/>
    <n v="14000"/>
    <s v="Corasa"/>
    <n v="3"/>
  </r>
  <r>
    <d v="2024-09-16T00:00:00"/>
    <d v="2024-09-16T00:00:00"/>
    <x v="2"/>
    <s v="SJPC-57"/>
    <x v="1"/>
    <s v="Osorno"/>
    <n v="67760"/>
    <m/>
    <n v="14000"/>
    <s v="Corasa"/>
    <n v="3"/>
  </r>
  <r>
    <d v="2024-09-14T00:00:00"/>
    <d v="2024-09-16T00:00:00"/>
    <x v="6"/>
    <s v="GYXX-93"/>
    <x v="12"/>
    <s v="Cardonal"/>
    <n v="441782"/>
    <n v="10"/>
    <n v="10000"/>
    <s v="Resiter"/>
    <n v="3"/>
  </r>
  <r>
    <d v="2024-09-14T00:00:00"/>
    <d v="2024-09-16T00:00:00"/>
    <x v="5"/>
    <s v="SYGC-34"/>
    <x v="7"/>
    <s v="Chincui"/>
    <n v="104831"/>
    <n v="13"/>
    <n v="13000"/>
    <s v="Resiter"/>
    <n v="3"/>
  </r>
  <r>
    <d v="2024-09-16T00:00:00"/>
    <d v="2024-09-16T00:00:00"/>
    <x v="6"/>
    <s v="GYXX-93"/>
    <x v="7"/>
    <s v="Chaqueihua"/>
    <n v="104870"/>
    <n v="11"/>
    <n v="11000"/>
    <s v="Resiter"/>
    <n v="3"/>
  </r>
  <r>
    <d v="2024-09-17T00:00:00"/>
    <d v="2024-09-17T00:00:00"/>
    <x v="0"/>
    <s v="JKCV-81"/>
    <x v="10"/>
    <s v="Tepual"/>
    <n v="69310"/>
    <n v="10"/>
    <n v="10000"/>
    <s v="Cosemar"/>
    <n v="3"/>
  </r>
  <r>
    <d v="2024-09-17T00:00:00"/>
    <d v="2024-09-17T00:00:00"/>
    <x v="5"/>
    <s v="RPTC-80"/>
    <x v="8"/>
    <s v="Rahue"/>
    <n v="238988"/>
    <n v="7"/>
    <n v="7000"/>
    <s v="Resiter"/>
    <n v="1"/>
  </r>
  <r>
    <d v="2024-09-17T00:00:00"/>
    <d v="2024-09-17T00:00:00"/>
    <x v="0"/>
    <s v="TCXR-81"/>
    <x v="3"/>
    <s v="Salmonoil"/>
    <n v="26718"/>
    <m/>
    <n v="20780"/>
    <s v="Corasa"/>
    <n v="1"/>
  </r>
  <r>
    <d v="2024-09-17T00:00:00"/>
    <d v="2024-09-17T00:00:00"/>
    <x v="6"/>
    <s v="GYXX-93"/>
    <x v="7"/>
    <s v="Chaqueihua"/>
    <n v="104927"/>
    <n v="11"/>
    <n v="11000"/>
    <s v="Resiter"/>
    <n v="1"/>
  </r>
  <r>
    <d v="2024-09-17T00:00:00"/>
    <d v="2024-09-17T00:00:00"/>
    <x v="5"/>
    <s v="GYXX-93"/>
    <x v="8"/>
    <s v="Chinquihue"/>
    <n v="238991"/>
    <n v="10"/>
    <n v="10000"/>
    <s v="Resiter"/>
    <n v="1"/>
  </r>
  <r>
    <d v="2024-09-19T00:00:00"/>
    <d v="2024-09-19T00:00:00"/>
    <x v="0"/>
    <s v="TCXR-81"/>
    <x v="3"/>
    <s v="Salmonoil"/>
    <n v="26738"/>
    <m/>
    <n v="22800"/>
    <s v="Corasa"/>
    <n v="1"/>
  </r>
  <r>
    <d v="2024-09-19T00:00:00"/>
    <d v="2024-09-20T00:00:00"/>
    <x v="0"/>
    <s v="TCXR-81"/>
    <x v="3"/>
    <s v="Salmonoil"/>
    <n v="26739"/>
    <m/>
    <n v="20190"/>
    <s v="Corasa"/>
    <n v="1"/>
  </r>
  <r>
    <d v="2024-09-17T00:00:00"/>
    <d v="2024-09-21T00:00:00"/>
    <x v="6"/>
    <s v="GYXX-93"/>
    <x v="12"/>
    <s v="Chaparano"/>
    <n v="442246"/>
    <n v="13"/>
    <n v="13000"/>
    <s v="Resiter"/>
    <n v="1"/>
  </r>
  <r>
    <d v="2024-09-16T00:00:00"/>
    <d v="2024-09-21T00:00:00"/>
    <x v="6"/>
    <s v="GYXX-93"/>
    <x v="7"/>
    <s v="Spring waters"/>
    <n v="104906"/>
    <n v="11"/>
    <n v="11000"/>
    <s v="Resiter"/>
    <n v="1"/>
  </r>
  <r>
    <d v="2024-09-20T00:00:00"/>
    <d v="2024-09-23T00:00:00"/>
    <x v="5"/>
    <s v="PDCV-11"/>
    <x v="6"/>
    <s v="lago Verde"/>
    <n v="388162"/>
    <n v="12"/>
    <n v="6430"/>
    <s v="Ecologica"/>
    <n v="1"/>
  </r>
  <r>
    <d v="2024-09-23T00:00:00"/>
    <d v="2024-09-23T00:00:00"/>
    <x v="6"/>
    <s v="RSVP-12"/>
    <x v="5"/>
    <s v="Petrohue"/>
    <n v="204538"/>
    <n v="35"/>
    <n v="35000"/>
    <s v="Cosemar"/>
    <n v="1"/>
  </r>
  <r>
    <d v="2024-09-23T00:00:00"/>
    <d v="2024-09-23T00:00:00"/>
    <x v="8"/>
    <s v="LKVR-71"/>
    <x v="11"/>
    <s v="Purranque"/>
    <n v="6069"/>
    <m/>
    <n v="7030"/>
    <s v="Fosas Austral"/>
    <n v="1"/>
  </r>
  <r>
    <d v="2024-09-20T00:00:00"/>
    <d v="2024-09-23T00:00:00"/>
    <x v="0"/>
    <s v="TCXR-81"/>
    <x v="3"/>
    <s v="Salmonoil"/>
    <n v="26743"/>
    <m/>
    <n v="22090"/>
    <s v="Corasa"/>
    <n v="1"/>
  </r>
  <r>
    <d v="2024-09-17T00:00:00"/>
    <d v="2024-09-23T00:00:00"/>
    <x v="3"/>
    <s v="FLSZ-21"/>
    <x v="2"/>
    <s v="Trainel"/>
    <n v="181655"/>
    <n v="12"/>
    <n v="12000"/>
    <s v="Resiter"/>
    <n v="1"/>
  </r>
  <r>
    <d v="2024-09-23T00:00:00"/>
    <d v="2024-09-23T00:00:00"/>
    <x v="12"/>
    <s v="TKZC-81"/>
    <x v="20"/>
    <s v="Pargua"/>
    <n v="138909"/>
    <n v="15"/>
    <n v="10640"/>
    <s v="Agrocorp"/>
    <n v="1"/>
  </r>
  <r>
    <d v="2024-09-23T00:00:00"/>
    <d v="2024-09-23T00:00:00"/>
    <x v="14"/>
    <s v="JTHB-83"/>
    <x v="21"/>
    <s v="Castro"/>
    <n v="99330"/>
    <m/>
    <n v="24620"/>
    <s v="Tresol"/>
    <n v="1"/>
  </r>
  <r>
    <d v="2024-09-21T00:00:00"/>
    <d v="2024-09-23T00:00:00"/>
    <x v="6"/>
    <s v="GYXX-93"/>
    <x v="12"/>
    <s v="Chaparano"/>
    <n v="442461"/>
    <n v="13"/>
    <n v="13000"/>
    <s v="Resiter"/>
    <n v="1"/>
  </r>
  <r>
    <d v="2024-09-17T00:00:00"/>
    <d v="2024-09-23T00:00:00"/>
    <x v="6"/>
    <s v="GYXX-93"/>
    <x v="12"/>
    <s v="Cardonal"/>
    <n v="442254"/>
    <n v="10"/>
    <n v="10000"/>
    <s v="Resiter"/>
    <n v="1"/>
  </r>
  <r>
    <d v="2024-09-23T00:00:00"/>
    <d v="2024-09-24T00:00:00"/>
    <x v="6"/>
    <s v="RSVP-12"/>
    <x v="5"/>
    <s v="Petrohue"/>
    <n v="204619"/>
    <n v="35"/>
    <n v="35000"/>
    <s v="Cosemar"/>
    <n v="1"/>
  </r>
  <r>
    <d v="2024-09-23T00:00:00"/>
    <d v="2024-09-24T00:00:00"/>
    <x v="0"/>
    <s v="TCXR-81"/>
    <x v="3"/>
    <s v="Salmonoil"/>
    <n v="26759"/>
    <m/>
    <n v="22450"/>
    <s v="Corasa"/>
    <n v="2"/>
  </r>
  <r>
    <d v="2024-09-23T00:00:00"/>
    <d v="2024-09-24T00:00:00"/>
    <x v="6"/>
    <s v="GYXX-93"/>
    <x v="7"/>
    <s v="Spring waters"/>
    <n v="105029"/>
    <n v="11"/>
    <n v="11000"/>
    <s v="Resiter"/>
    <n v="2"/>
  </r>
  <r>
    <d v="2024-09-23T00:00:00"/>
    <d v="2024-09-24T00:00:00"/>
    <x v="5"/>
    <s v="GYXX-93"/>
    <x v="8"/>
    <s v="Chinquihue"/>
    <n v="239185"/>
    <n v="10"/>
    <n v="10000"/>
    <s v="Resiter"/>
    <n v="2"/>
  </r>
  <r>
    <d v="2024-09-23T00:00:00"/>
    <d v="2024-09-24T00:00:00"/>
    <x v="12"/>
    <s v="FHVY-85"/>
    <x v="20"/>
    <s v="Pargua"/>
    <n v="138912"/>
    <m/>
    <n v="3250"/>
    <s v="Puerto Verde"/>
    <n v="2"/>
  </r>
  <r>
    <d v="2024-09-23T00:00:00"/>
    <d v="2024-09-24T00:00:00"/>
    <x v="10"/>
    <s v="SJXL-47"/>
    <x v="16"/>
    <s v="Calbuco"/>
    <n v="2954"/>
    <m/>
    <n v="8000"/>
    <s v="Transpel"/>
    <n v="2"/>
  </r>
  <r>
    <d v="2024-09-23T00:00:00"/>
    <d v="2024-09-24T00:00:00"/>
    <x v="10"/>
    <s v="PPFJ-96"/>
    <x v="16"/>
    <s v="Calbuco"/>
    <n v="2955"/>
    <m/>
    <n v="8000"/>
    <s v="Transpel"/>
    <n v="2"/>
  </r>
  <r>
    <d v="2024-09-23T00:00:00"/>
    <d v="2024-09-24T00:00:00"/>
    <x v="1"/>
    <s v="SJPC-57"/>
    <x v="1"/>
    <s v="Osorno"/>
    <n v="67795"/>
    <m/>
    <n v="14000"/>
    <s v="Corasa"/>
    <n v="2"/>
  </r>
  <r>
    <d v="2024-09-23T00:00:00"/>
    <d v="2024-09-24T00:00:00"/>
    <x v="2"/>
    <s v="SJPC-57"/>
    <x v="1"/>
    <s v="Osorno"/>
    <n v="67794"/>
    <m/>
    <n v="14000"/>
    <s v="Corasa"/>
    <n v="2"/>
  </r>
  <r>
    <d v="2024-09-24T00:00:00"/>
    <d v="2024-09-24T00:00:00"/>
    <x v="2"/>
    <s v="JLLG-30"/>
    <x v="8"/>
    <s v="Hueyusca"/>
    <n v="239283"/>
    <n v="5"/>
    <n v="5000"/>
    <s v="Resiter"/>
    <n v="2"/>
  </r>
  <r>
    <d v="2024-09-24T00:00:00"/>
    <d v="2024-09-24T00:00:00"/>
    <x v="2"/>
    <s v="SWTC-2"/>
    <x v="17"/>
    <s v="Las Quemas"/>
    <n v="16619"/>
    <m/>
    <n v="15000"/>
    <s v="Marsol"/>
    <n v="2"/>
  </r>
  <r>
    <d v="2024-09-24T00:00:00"/>
    <d v="2024-09-24T00:00:00"/>
    <x v="6"/>
    <s v="SJPC-55"/>
    <x v="5"/>
    <s v="Petrohue"/>
    <n v="204763"/>
    <m/>
    <n v="35000"/>
    <s v="Cosemar"/>
    <n v="2"/>
  </r>
  <r>
    <d v="2024-09-24T00:00:00"/>
    <d v="2024-09-24T00:00:00"/>
    <x v="6"/>
    <s v="GYXX-93"/>
    <x v="12"/>
    <s v="Chaparano"/>
    <n v="442859"/>
    <n v="13"/>
    <n v="13000"/>
    <s v="Resiter"/>
    <n v="2"/>
  </r>
  <r>
    <d v="2024-09-23T00:00:00"/>
    <d v="2024-09-24T00:00:00"/>
    <x v="5"/>
    <s v="GYXX-93"/>
    <x v="7"/>
    <s v="Chincui"/>
    <n v="105038"/>
    <n v="13"/>
    <n v="13000"/>
    <s v="Resiter"/>
    <n v="2"/>
  </r>
  <r>
    <d v="2024-09-13T00:00:00"/>
    <d v="2024-09-25T00:00:00"/>
    <x v="5"/>
    <s v="RLFP-91"/>
    <x v="8"/>
    <s v="Quemchi"/>
    <n v="238658"/>
    <n v="12"/>
    <n v="12000"/>
    <s v="Resiter"/>
    <n v="2"/>
  </r>
  <r>
    <d v="2024-09-17T00:00:00"/>
    <d v="2024-09-25T00:00:00"/>
    <x v="5"/>
    <s v="SYGC-36"/>
    <x v="8"/>
    <s v="Quemchi"/>
    <n v="239005"/>
    <n v="12"/>
    <n v="12000"/>
    <s v="Resiter"/>
    <n v="2"/>
  </r>
  <r>
    <d v="2024-09-25T00:00:00"/>
    <d v="2024-09-25T00:00:00"/>
    <x v="6"/>
    <s v="LJCV-42"/>
    <x v="8"/>
    <s v="Trafun"/>
    <n v="239354"/>
    <n v="15"/>
    <n v="15000"/>
    <s v="Resiter"/>
    <n v="2"/>
  </r>
  <r>
    <d v="2024-09-25T00:00:00"/>
    <d v="2024-09-25T00:00:00"/>
    <x v="1"/>
    <s v="SJPC-57"/>
    <x v="1"/>
    <s v="Osorno"/>
    <n v="67839"/>
    <m/>
    <n v="14000"/>
    <s v="Corasa"/>
    <n v="2"/>
  </r>
  <r>
    <d v="2024-09-25T00:00:00"/>
    <d v="2024-09-25T00:00:00"/>
    <x v="2"/>
    <s v="SJPC-57"/>
    <x v="1"/>
    <s v="Osorno"/>
    <n v="67840"/>
    <m/>
    <n v="14000"/>
    <s v="Corasa"/>
    <n v="2"/>
  </r>
  <r>
    <d v="2024-09-25T00:00:00"/>
    <d v="2024-09-25T00:00:00"/>
    <x v="2"/>
    <s v="PZCD-83"/>
    <x v="17"/>
    <s v="Trafun"/>
    <n v="16662"/>
    <m/>
    <n v="30000"/>
    <s v="Marsol"/>
    <n v="2"/>
  </r>
  <r>
    <d v="2024-09-25T00:00:00"/>
    <d v="2024-09-25T00:00:00"/>
    <x v="0"/>
    <s v="KCSX-98"/>
    <x v="10"/>
    <s v="Tepual"/>
    <n v="69522"/>
    <m/>
    <n v="10000"/>
    <s v="Cosemar"/>
    <n v="4"/>
  </r>
  <r>
    <d v="2024-09-25T00:00:00"/>
    <d v="2024-09-25T00:00:00"/>
    <x v="0"/>
    <s v="SJPC-57"/>
    <x v="3"/>
    <s v="Salmonoil"/>
    <n v="26808"/>
    <m/>
    <n v="22980"/>
    <s v="Corasa"/>
    <n v="4"/>
  </r>
  <r>
    <d v="2024-09-25T00:00:00"/>
    <d v="2024-09-25T00:00:00"/>
    <x v="6"/>
    <s v="GYXX-93"/>
    <x v="7"/>
    <s v="Chaqueihua"/>
    <n v="105130"/>
    <n v="11"/>
    <n v="11000"/>
    <s v="Resiter"/>
    <n v="4"/>
  </r>
  <r>
    <d v="2024-09-25T00:00:00"/>
    <d v="2024-09-25T00:00:00"/>
    <x v="5"/>
    <s v="GYXX-93"/>
    <x v="8"/>
    <s v="Chinquihue"/>
    <n v="239319"/>
    <n v="10"/>
    <n v="10000"/>
    <s v="Resiter"/>
    <n v="4"/>
  </r>
  <r>
    <d v="2024-09-25T00:00:00"/>
    <d v="2024-09-26T00:00:00"/>
    <x v="6"/>
    <s v="LJCV-42"/>
    <x v="8"/>
    <s v="Trafun"/>
    <n v="239434"/>
    <n v="15"/>
    <n v="15000"/>
    <s v="Resiter"/>
    <n v="4"/>
  </r>
  <r>
    <d v="2024-09-24T00:00:00"/>
    <d v="2024-09-26T00:00:00"/>
    <x v="6"/>
    <s v="GYXX-93"/>
    <x v="13"/>
    <s v="Chinquihue"/>
    <n v="6146"/>
    <n v="8.1199999999999992"/>
    <n v="8120"/>
    <s v="Gestion Ambiente"/>
    <n v="4"/>
  </r>
  <r>
    <d v="2024-09-25T00:00:00"/>
    <d v="2024-09-26T00:00:00"/>
    <x v="3"/>
    <s v="GYXX-93"/>
    <x v="2"/>
    <s v="Caicaen"/>
    <n v="182205"/>
    <n v="13"/>
    <n v="13000"/>
    <s v="Resiter"/>
    <n v="4"/>
  </r>
  <r>
    <d v="2024-09-26T00:00:00"/>
    <d v="2024-09-26T00:00:00"/>
    <x v="8"/>
    <s v="LKVR-71"/>
    <x v="11"/>
    <s v="Purranque"/>
    <n v="6071"/>
    <m/>
    <n v="6650"/>
    <s v="Fosas Austral"/>
    <n v="4"/>
  </r>
  <r>
    <d v="2024-09-24T00:00:00"/>
    <d v="2024-09-26T00:00:00"/>
    <x v="12"/>
    <s v="FHVY-85"/>
    <x v="20"/>
    <s v="Pargua"/>
    <n v="138938"/>
    <m/>
    <n v="2740"/>
    <s v="Puerto Verde"/>
    <n v="4"/>
  </r>
  <r>
    <d v="2024-09-26T00:00:00"/>
    <d v="2024-09-26T00:00:00"/>
    <x v="2"/>
    <s v="JLLG-30"/>
    <x v="8"/>
    <s v="Hueyusca"/>
    <n v="239485"/>
    <n v="11"/>
    <n v="11000"/>
    <s v="Resiter"/>
    <n v="4"/>
  </r>
  <r>
    <d v="2024-09-26T00:00:00"/>
    <d v="2024-09-26T00:00:00"/>
    <x v="6"/>
    <s v="LJCV-42"/>
    <x v="8"/>
    <s v="Trafun"/>
    <n v="239496"/>
    <n v="13"/>
    <n v="13000"/>
    <s v="Resiter"/>
    <n v="4"/>
  </r>
  <r>
    <d v="2024-09-26T00:00:00"/>
    <d v="2024-09-26T00:00:00"/>
    <x v="2"/>
    <s v="JLLG-30"/>
    <x v="8"/>
    <s v="Hueyusca"/>
    <n v="239510"/>
    <n v="11"/>
    <n v="11000"/>
    <s v="Resiter"/>
    <n v="4"/>
  </r>
  <r>
    <d v="2024-09-26T00:00:00"/>
    <d v="2024-09-26T00:00:00"/>
    <x v="2"/>
    <s v="RSVP-12"/>
    <x v="0"/>
    <s v="Quellon"/>
    <n v="7941"/>
    <n v="30"/>
    <n v="30000"/>
    <s v="Cosemar"/>
    <n v="4"/>
  </r>
  <r>
    <d v="2024-09-25T00:00:00"/>
    <d v="2024-09-26T00:00:00"/>
    <x v="5"/>
    <s v="GYXX-93"/>
    <x v="8"/>
    <s v="Chinquihue"/>
    <n v="239448"/>
    <n v="10"/>
    <n v="10000"/>
    <s v="Resiter"/>
    <n v="4"/>
  </r>
  <r>
    <d v="2024-09-26T00:00:00"/>
    <d v="2024-06-26T00:00:00"/>
    <x v="6"/>
    <s v="GYXX-93"/>
    <x v="7"/>
    <s v="Chaqueihua"/>
    <n v="105232"/>
    <n v="11"/>
    <n v="11000"/>
    <s v="Resiter"/>
    <n v="4"/>
  </r>
  <r>
    <d v="2024-09-26T00:00:00"/>
    <d v="2024-06-26T00:00:00"/>
    <x v="4"/>
    <s v="GYXX-93"/>
    <x v="4"/>
    <s v="Cancura"/>
    <n v="1223284"/>
    <m/>
    <n v="9410"/>
    <s v="Resiter"/>
    <n v="4"/>
  </r>
  <r>
    <d v="2024-09-26T00:00:00"/>
    <d v="2024-09-26T00:00:00"/>
    <x v="6"/>
    <s v="TCXR-81"/>
    <x v="5"/>
    <s v="San Jose"/>
    <n v="205201"/>
    <m/>
    <n v="28000"/>
    <s v="Corasa"/>
    <n v="4"/>
  </r>
  <r>
    <d v="2024-09-17T00:00:00"/>
    <d v="2024-09-27T00:00:00"/>
    <x v="5"/>
    <s v="HKfT-11"/>
    <x v="18"/>
    <s v="Fitz Roy"/>
    <n v="47424"/>
    <n v="15"/>
    <n v="9100"/>
    <s v="Tresol"/>
    <n v="4"/>
  </r>
  <r>
    <d v="2024-09-26T00:00:00"/>
    <d v="2024-09-27T00:00:00"/>
    <x v="1"/>
    <s v="SJPC-57"/>
    <x v="1"/>
    <s v="Osorno"/>
    <n v="67858"/>
    <m/>
    <n v="14000"/>
    <s v="Corasa"/>
    <n v="9"/>
  </r>
  <r>
    <d v="2024-09-26T00:00:00"/>
    <d v="2024-09-27T00:00:00"/>
    <x v="2"/>
    <s v="SJPC-57"/>
    <x v="1"/>
    <s v="Osorno"/>
    <n v="67857"/>
    <m/>
    <n v="14000"/>
    <s v="Corasa"/>
    <n v="9"/>
  </r>
  <r>
    <d v="2024-09-27T00:00:00"/>
    <d v="2024-09-27T00:00:00"/>
    <x v="0"/>
    <s v="JKCV-81"/>
    <x v="10"/>
    <s v="Tepual"/>
    <n v="69633"/>
    <n v="10"/>
    <n v="10000"/>
    <s v="Cosemar"/>
    <n v="9"/>
  </r>
  <r>
    <d v="2024-09-12T00:00:00"/>
    <d v="2024-09-27T00:00:00"/>
    <x v="5"/>
    <s v="LHZV-54"/>
    <x v="18"/>
    <s v="Fitz Roy"/>
    <n v="47271"/>
    <n v="15"/>
    <n v="7320"/>
    <s v="Tresol"/>
    <n v="9"/>
  </r>
  <r>
    <d v="2024-09-26T00:00:00"/>
    <d v="2024-09-27T00:00:00"/>
    <x v="12"/>
    <s v="TKZC-81"/>
    <x v="20"/>
    <s v="Pargua"/>
    <n v="138996"/>
    <n v="15"/>
    <n v="8010"/>
    <s v="Agrocorp"/>
    <n v="9"/>
  </r>
  <r>
    <d v="2024-09-27T00:00:00"/>
    <d v="2024-09-27T00:00:00"/>
    <x v="5"/>
    <s v="TCXR-81"/>
    <x v="3"/>
    <s v="Salmonoil"/>
    <n v="26862"/>
    <m/>
    <n v="16930"/>
    <s v="Corasa"/>
    <n v="9"/>
  </r>
  <r>
    <d v="2024-09-27T00:00:00"/>
    <d v="2024-09-27T00:00:00"/>
    <x v="8"/>
    <s v="LKVR-71"/>
    <x v="11"/>
    <s v="Purranque"/>
    <n v="6074"/>
    <m/>
    <n v="5900"/>
    <s v="Fosas Austral"/>
    <n v="9"/>
  </r>
  <r>
    <d v="2024-09-27T00:00:00"/>
    <d v="2024-09-27T00:00:00"/>
    <x v="6"/>
    <s v="GYXX-93"/>
    <x v="7"/>
    <s v="Chaqueihua"/>
    <n v="105301"/>
    <n v="11"/>
    <n v="11000"/>
    <s v="Resiter"/>
    <n v="9"/>
  </r>
  <r>
    <d v="2024-09-25T00:00:00"/>
    <d v="2024-09-27T00:00:00"/>
    <x v="5"/>
    <s v="GYXX-93"/>
    <x v="7"/>
    <s v="Chincui"/>
    <n v="105199"/>
    <n v="10"/>
    <n v="10000"/>
    <s v="Resiter"/>
    <n v="9"/>
  </r>
  <r>
    <d v="2024-09-26T00:00:00"/>
    <d v="2024-09-27T00:00:00"/>
    <x v="6"/>
    <s v="JLLG-30"/>
    <x v="12"/>
    <s v="Cardonal"/>
    <n v="443508"/>
    <n v="12"/>
    <n v="12000"/>
    <s v="Resiter"/>
    <n v="9"/>
  </r>
  <r>
    <d v="2024-09-26T00:00:00"/>
    <d v="2024-09-27T00:00:00"/>
    <x v="5"/>
    <s v="JLLG-30"/>
    <x v="8"/>
    <s v="Chinquihue"/>
    <n v="239497"/>
    <n v="10"/>
    <n v="10000"/>
    <s v="Resiter"/>
    <n v="9"/>
  </r>
  <r>
    <d v="2024-09-27T00:00:00"/>
    <d v="2024-09-28T00:00:00"/>
    <x v="0"/>
    <s v="TCXR-81"/>
    <x v="3"/>
    <s v="Salmonoil"/>
    <n v="26886"/>
    <m/>
    <n v="20880"/>
    <s v="Corasa"/>
    <n v="9"/>
  </r>
  <r>
    <d v="2024-09-27T00:00:00"/>
    <d v="2024-09-28T00:00:00"/>
    <x v="1"/>
    <s v="SJPC-57"/>
    <x v="1"/>
    <s v="Osorno"/>
    <n v="67885"/>
    <m/>
    <n v="14000"/>
    <s v="Corasa"/>
    <n v="9"/>
  </r>
  <r>
    <d v="2024-09-27T00:00:00"/>
    <d v="2024-09-28T00:00:00"/>
    <x v="2"/>
    <s v="SJPC-57"/>
    <x v="1"/>
    <s v="Osorno"/>
    <n v="67884"/>
    <m/>
    <n v="14000"/>
    <s v="Corasa"/>
    <n v="9"/>
  </r>
  <r>
    <d v="2024-09-27T00:00:00"/>
    <d v="2024-09-28T00:00:00"/>
    <x v="3"/>
    <s v="GYXX-93"/>
    <x v="12"/>
    <s v="Chaparano"/>
    <n v="443706"/>
    <n v="13"/>
    <n v="13000"/>
    <s v="Resiter"/>
    <n v="9"/>
  </r>
  <r>
    <d v="2024-09-27T00:00:00"/>
    <d v="2024-09-28T00:00:00"/>
    <x v="5"/>
    <s v="GYXX-93"/>
    <x v="7"/>
    <s v="Chincui"/>
    <n v="105345"/>
    <n v="13"/>
    <n v="13000"/>
    <s v="Resiter"/>
    <n v="9"/>
  </r>
  <r>
    <d v="2024-09-28T00:00:00"/>
    <d v="2024-09-28T00:00:00"/>
    <x v="6"/>
    <s v="JLLG-30"/>
    <x v="12"/>
    <s v="Cardonal"/>
    <n v="443888"/>
    <n v="10"/>
    <n v="10000"/>
    <s v="Resiter"/>
    <n v="9"/>
  </r>
  <r>
    <d v="2024-09-27T00:00:00"/>
    <d v="2024-09-28T00:00:00"/>
    <x v="5"/>
    <s v="SYGC-34"/>
    <x v="8"/>
    <s v="Chinquihue"/>
    <n v="239630"/>
    <n v="10"/>
    <n v="10000"/>
    <s v="Resiter"/>
    <n v="9"/>
  </r>
  <r>
    <d v="2024-09-25T00:00:00"/>
    <d v="2024-09-30T00:00:00"/>
    <x v="5"/>
    <s v="HKFT-11"/>
    <x v="18"/>
    <s v="Fitz Roy"/>
    <n v="47557"/>
    <n v="15"/>
    <n v="9930"/>
    <s v="Tresol"/>
    <n v="7"/>
  </r>
  <r>
    <d v="2024-09-30T00:00:00"/>
    <d v="2024-09-30T00:00:00"/>
    <x v="5"/>
    <s v="RPTC-80"/>
    <x v="8"/>
    <s v="Rahue"/>
    <n v="239733"/>
    <n v="13"/>
    <n v="13000"/>
    <s v="Resiter"/>
    <n v="7"/>
  </r>
  <r>
    <d v="2024-09-27T00:00:00"/>
    <d v="2024-09-30T00:00:00"/>
    <x v="5"/>
    <s v="PDCV-11"/>
    <x v="6"/>
    <s v="Aucha"/>
    <n v="398329"/>
    <n v="15"/>
    <n v="6780"/>
    <s v="Ecologica"/>
    <n v="7"/>
  </r>
  <r>
    <d v="2024-09-30T00:00:00"/>
    <d v="2024-09-30T00:00:00"/>
    <x v="15"/>
    <s v="UN-2991"/>
    <x v="17"/>
    <s v="Aguas Buenas"/>
    <n v="16730"/>
    <m/>
    <n v="15000"/>
    <s v="Marsol"/>
    <n v="7"/>
  </r>
  <r>
    <d v="2024-09-30T00:00:00"/>
    <d v="2024-09-30T00:00:00"/>
    <x v="0"/>
    <s v="TCXR-81"/>
    <x v="3"/>
    <s v="Salmonoil"/>
    <n v="26904"/>
    <m/>
    <n v="18640"/>
    <s v="Corasa"/>
    <n v="7"/>
  </r>
  <r>
    <d v="2024-09-30T00:00:00"/>
    <d v="2024-09-30T00:00:00"/>
    <x v="5"/>
    <s v="PDCV-11"/>
    <x v="6"/>
    <s v="lago Verde"/>
    <n v="398411"/>
    <n v="12"/>
    <n v="6600"/>
    <s v="Ecologica"/>
    <n v="7"/>
  </r>
  <r>
    <d v="2024-09-30T00:00:00"/>
    <d v="2024-09-30T00:00:00"/>
    <x v="6"/>
    <s v="GYXX-93"/>
    <x v="7"/>
    <s v="Spring waters"/>
    <n v="105423"/>
    <n v="11"/>
    <n v="11000"/>
    <s v="Resiter"/>
    <n v="7"/>
  </r>
  <r>
    <d v="2024-09-30T00:00:00"/>
    <d v="2024-09-30T00:00:00"/>
    <x v="5"/>
    <s v="GYXX-93"/>
    <x v="8"/>
    <s v="Chinquihue"/>
    <n v="239743"/>
    <n v="10"/>
    <n v="10000"/>
    <s v="Resiter"/>
    <n v="7"/>
  </r>
  <r>
    <d v="2024-09-27T00:00:00"/>
    <d v="2024-09-30T00:00:00"/>
    <x v="16"/>
    <s v="PHKF-78"/>
    <x v="22"/>
    <s v="Aquagestion"/>
    <n v="1717"/>
    <m/>
    <n v="561.20000000000005"/>
    <s v="Puerto Verde"/>
    <n v="7"/>
  </r>
  <r>
    <d v="2024-09-13T00:00:00"/>
    <d v="2024-09-30T00:00:00"/>
    <x v="16"/>
    <s v="PHKF-78"/>
    <x v="22"/>
    <s v="Caleta Bay"/>
    <n v="19328"/>
    <m/>
    <n v="414.7"/>
    <s v="Puerto Verde"/>
    <n v="7"/>
  </r>
  <r>
    <d v="2024-09-13T00:00:00"/>
    <d v="2024-09-30T00:00:00"/>
    <x v="16"/>
    <s v="PHKF-78"/>
    <x v="22"/>
    <s v="Caleta Bay"/>
    <n v="19327"/>
    <m/>
    <n v="328"/>
    <s v="Puerto Verde"/>
    <n v="7"/>
  </r>
  <r>
    <d v="2024-09-10T00:00:00"/>
    <d v="2024-09-30T00:00:00"/>
    <x v="16"/>
    <s v="PHKF-78"/>
    <x v="22"/>
    <s v="Aquagestion"/>
    <n v="1703"/>
    <m/>
    <n v="428.3"/>
    <s v="Puerto Verde"/>
    <n v="7"/>
  </r>
  <r>
    <d v="2024-09-03T00:00:00"/>
    <d v="2024-09-30T00:00:00"/>
    <x v="16"/>
    <s v="PHKF-78"/>
    <x v="22"/>
    <s v="Aquagestion"/>
    <n v="1699"/>
    <m/>
    <n v="1136"/>
    <s v="Puerto Verde"/>
    <n v="7"/>
  </r>
  <r>
    <d v="2024-09-17T00:00:00"/>
    <d v="2024-09-30T00:00:00"/>
    <x v="16"/>
    <s v="PHKF-78"/>
    <x v="22"/>
    <s v="Aquagestion"/>
    <n v="1709"/>
    <m/>
    <n v="484.1"/>
    <s v="Puerto Verde"/>
    <n v="7"/>
  </r>
  <r>
    <d v="2024-08-30T00:00:00"/>
    <d v="2024-09-30T00:00:00"/>
    <x v="16"/>
    <s v="PHKF-78"/>
    <x v="22"/>
    <s v="Aquagestion"/>
    <n v="1698"/>
    <m/>
    <n v="594.79999999999995"/>
    <s v="Puerto Verde"/>
    <n v="7"/>
  </r>
  <r>
    <d v="2024-09-24T00:00:00"/>
    <d v="2024-09-30T00:00:00"/>
    <x v="16"/>
    <s v="PHKF-78"/>
    <x v="22"/>
    <s v="Aquagestion"/>
    <n v="1712"/>
    <m/>
    <n v="800.80000000000007"/>
    <s v="Puerto Verde"/>
    <n v="7"/>
  </r>
  <r>
    <d v="2024-09-13T00:00:00"/>
    <d v="2024-09-30T00:00:00"/>
    <x v="16"/>
    <s v="PHKF-78"/>
    <x v="22"/>
    <s v="Aquagestion"/>
    <n v="1706"/>
    <m/>
    <n v="441.2"/>
    <s v="Puerto Verde"/>
    <n v="7"/>
  </r>
  <r>
    <d v="2024-09-06T00:00:00"/>
    <d v="2024-09-30T00:00:00"/>
    <x v="16"/>
    <s v="PHKF-78"/>
    <x v="22"/>
    <s v="Aquagestion"/>
    <n v="1701"/>
    <m/>
    <n v="727.19999999999993"/>
    <s v="Puerto Verde"/>
    <n v="7"/>
  </r>
  <r>
    <d v="2024-09-30T00:00:00"/>
    <d v="2024-10-01T00:00:00"/>
    <x v="8"/>
    <s v="LKVR-71"/>
    <x v="11"/>
    <s v="Purranque"/>
    <n v="6079"/>
    <m/>
    <n v="5850"/>
    <s v="Fosas Austral"/>
    <n v="11"/>
  </r>
  <r>
    <d v="2024-10-01T00:00:00"/>
    <d v="2024-10-01T00:00:00"/>
    <x v="0"/>
    <s v="JKCV-81"/>
    <x v="10"/>
    <s v="Tepual"/>
    <n v="69758"/>
    <n v="10"/>
    <n v="10000"/>
    <s v="Cosemar"/>
    <n v="11"/>
  </r>
  <r>
    <d v="2024-09-24T00:00:00"/>
    <d v="2024-10-01T00:00:00"/>
    <x v="2"/>
    <s v="RLFP-91"/>
    <x v="8"/>
    <s v="Quemchi"/>
    <n v="239255"/>
    <n v="12"/>
    <n v="12000"/>
    <s v="Resiter"/>
    <n v="11"/>
  </r>
  <r>
    <d v="2024-09-27T00:00:00"/>
    <d v="2024-10-01T00:00:00"/>
    <x v="2"/>
    <s v="SYGC-36"/>
    <x v="8"/>
    <s v="Quemchi"/>
    <n v="239590"/>
    <n v="12"/>
    <n v="12000"/>
    <s v="Resiter"/>
    <n v="11"/>
  </r>
  <r>
    <d v="2024-09-06T00:00:00"/>
    <d v="2024-10-01T00:00:00"/>
    <x v="6"/>
    <s v="TCXR-81"/>
    <x v="14"/>
    <s v="Dumestre"/>
    <n v="7842"/>
    <n v="15"/>
    <n v="15000"/>
    <s v="Toptainer"/>
    <n v="11"/>
  </r>
  <r>
    <d v="2024-09-30T00:00:00"/>
    <d v="2024-10-01T00:00:00"/>
    <x v="8"/>
    <s v="LKVR-71"/>
    <x v="11"/>
    <s v="Purranque"/>
    <n v="6080"/>
    <m/>
    <n v="6150"/>
    <s v="Fosas Austral"/>
    <n v="11"/>
  </r>
  <r>
    <d v="2024-10-01T00:00:00"/>
    <d v="2024-10-01T00:00:00"/>
    <x v="6"/>
    <s v="RSVP-12"/>
    <x v="5"/>
    <s v="Petrohue"/>
    <n v="205880"/>
    <m/>
    <n v="35000"/>
    <s v="Cosemar"/>
    <n v="11"/>
  </r>
  <r>
    <d v="2024-10-01T00:00:00"/>
    <d v="2024-10-01T00:00:00"/>
    <x v="12"/>
    <s v="FHVY-85"/>
    <x v="20"/>
    <s v="Pargua"/>
    <n v="139044"/>
    <m/>
    <n v="3290"/>
    <s v="Puerto Verde"/>
    <n v="11"/>
  </r>
  <r>
    <d v="2024-10-01T00:00:00"/>
    <d v="2024-10-01T00:00:00"/>
    <x v="2"/>
    <s v="UN-2991"/>
    <x v="17"/>
    <s v="Aguas Buenas"/>
    <n v="16760"/>
    <n v="15"/>
    <n v="15000"/>
    <s v="Marsol"/>
    <n v="11"/>
  </r>
  <r>
    <d v="2024-10-01T00:00:00"/>
    <d v="2024-10-01T00:00:00"/>
    <x v="0"/>
    <s v="TCXR-81"/>
    <x v="3"/>
    <s v="Salmonoil"/>
    <n v="26942"/>
    <m/>
    <n v="20390"/>
    <s v="Corasa"/>
    <n v="11"/>
  </r>
  <r>
    <d v="2024-09-06T00:00:00"/>
    <d v="2024-10-01T00:00:00"/>
    <x v="6"/>
    <s v="LXWK-42"/>
    <x v="14"/>
    <s v="Dumestre"/>
    <n v="7841"/>
    <n v="15"/>
    <n v="15000"/>
    <s v="Toptainer"/>
    <n v="11"/>
  </r>
  <r>
    <d v="2024-10-01T00:00:00"/>
    <d v="2024-10-01T00:00:00"/>
    <x v="6"/>
    <s v="GYXX-93"/>
    <x v="12"/>
    <s v="Chaparano"/>
    <n v="444346"/>
    <n v="13"/>
    <n v="13000"/>
    <s v="Resiter"/>
    <n v="11"/>
  </r>
  <r>
    <d v="2024-09-30T00:00:00"/>
    <d v="2024-10-01T00:00:00"/>
    <x v="5"/>
    <s v="GYXX-93"/>
    <x v="7"/>
    <s v="Chincui"/>
    <n v="105447"/>
    <n v="3"/>
    <n v="3000"/>
    <s v="Resiter"/>
    <n v="11"/>
  </r>
  <r>
    <d v="2024-10-01T00:00:00"/>
    <d v="2024-10-02T00:00:00"/>
    <x v="12"/>
    <s v="FHVY-85"/>
    <x v="20"/>
    <s v="Pargua"/>
    <n v="139058"/>
    <m/>
    <n v="3240"/>
    <s v="Puerto Verde"/>
    <n v="11"/>
  </r>
  <r>
    <d v="2024-09-30T00:00:00"/>
    <d v="2024-10-02T00:00:00"/>
    <x v="6"/>
    <s v="GYXX-93"/>
    <x v="12"/>
    <s v="Rio Negro"/>
    <n v="444116"/>
    <n v="5"/>
    <n v="5000"/>
    <s v="Resiter"/>
    <n v="11"/>
  </r>
  <r>
    <d v="2024-10-01T00:00:00"/>
    <d v="2024-10-02T00:00:00"/>
    <x v="2"/>
    <s v="GYXX-93"/>
    <x v="8"/>
    <s v="Rio Pescado"/>
    <n v="239825"/>
    <n v="10"/>
    <n v="10000"/>
    <s v="Resiter"/>
    <n v="11"/>
  </r>
  <r>
    <d v="2024-10-01T00:00:00"/>
    <d v="2024-10-02T00:00:00"/>
    <x v="2"/>
    <s v="SJPC-57"/>
    <x v="1"/>
    <s v="Osorno"/>
    <n v="67912"/>
    <m/>
    <n v="14000"/>
    <s v="Corasa"/>
    <n v="11"/>
  </r>
  <r>
    <d v="2024-10-01T00:00:00"/>
    <d v="2024-10-02T00:00:00"/>
    <x v="1"/>
    <s v="SJPC-57"/>
    <x v="1"/>
    <s v="Osorno"/>
    <n v="67913"/>
    <m/>
    <n v="14000"/>
    <s v="Corasa"/>
    <n v="11"/>
  </r>
  <r>
    <d v="2024-10-02T00:00:00"/>
    <d v="2024-10-02T00:00:00"/>
    <x v="8"/>
    <s v="LKVR-71"/>
    <x v="11"/>
    <s v="Purranque"/>
    <n v="6081"/>
    <m/>
    <n v="7200"/>
    <s v="Fosas Austral"/>
    <n v="12"/>
  </r>
  <r>
    <d v="2024-09-11T00:00:00"/>
    <d v="2024-10-02T00:00:00"/>
    <x v="6"/>
    <s v="RBWX-16"/>
    <x v="14"/>
    <s v="Dumestre"/>
    <n v="7874"/>
    <n v="15"/>
    <n v="15000"/>
    <s v="Toptainer"/>
    <n v="12"/>
  </r>
  <r>
    <d v="2024-10-02T00:00:00"/>
    <d v="2024-10-02T00:00:00"/>
    <x v="17"/>
    <s v="LSBF-16"/>
    <x v="4"/>
    <s v="Cancura"/>
    <n v="1224010"/>
    <m/>
    <n v="6270"/>
    <s v="Resiter"/>
    <n v="12"/>
  </r>
  <r>
    <d v="2024-10-02T00:00:00"/>
    <d v="2024-10-02T00:00:00"/>
    <x v="6"/>
    <s v="LTCB-72"/>
    <x v="23"/>
    <s v="Maullin"/>
    <n v="343"/>
    <n v="3"/>
    <n v="3000"/>
    <s v="Marsol"/>
    <n v="12"/>
  </r>
  <r>
    <d v="2024-10-02T00:00:00"/>
    <d v="2024-10-02T00:00:00"/>
    <x v="6"/>
    <s v="LTCB-72"/>
    <x v="23"/>
    <s v="Maullin"/>
    <n v="342"/>
    <n v="2"/>
    <n v="2000"/>
    <s v="Marsol"/>
    <n v="12"/>
  </r>
  <r>
    <d v="2024-10-01T00:00:00"/>
    <d v="2024-10-02T00:00:00"/>
    <x v="5"/>
    <s v="GYXX-93"/>
    <x v="8"/>
    <s v="Chinquihue"/>
    <n v="239905"/>
    <n v="10"/>
    <n v="10000"/>
    <s v="Resiter"/>
    <n v="12"/>
  </r>
  <r>
    <d v="2024-10-02T00:00:00"/>
    <d v="2024-10-02T00:00:00"/>
    <x v="5"/>
    <s v="GYXX-93"/>
    <x v="8"/>
    <s v="Quemchi"/>
    <n v="239996"/>
    <n v="10"/>
    <n v="10000"/>
    <s v="Resiter"/>
    <n v="12"/>
  </r>
  <r>
    <d v="2024-10-02T00:00:00"/>
    <d v="2024-10-02T00:00:00"/>
    <x v="2"/>
    <s v="UN-2991"/>
    <x v="17"/>
    <s v="Aguas Buenas"/>
    <n v="16792"/>
    <n v="15"/>
    <n v="15000"/>
    <s v="Resiter"/>
    <n v="12"/>
  </r>
  <r>
    <d v="2024-10-02T00:00:00"/>
    <d v="2024-10-03T00:00:00"/>
    <x v="6"/>
    <s v="RBWX-16"/>
    <x v="13"/>
    <s v="Chinquihue"/>
    <n v="6157"/>
    <n v="9.3800000000000008"/>
    <n v="9380"/>
    <s v="Gestion Ambiente"/>
    <n v="12"/>
  </r>
  <r>
    <d v="2024-10-02T00:00:00"/>
    <d v="2024-10-03T00:00:00"/>
    <x v="17"/>
    <s v="FFZZ-50"/>
    <x v="4"/>
    <s v="Cancura"/>
    <n v="1224020"/>
    <m/>
    <n v="10340"/>
    <s v="Resiter"/>
    <n v="12"/>
  </r>
  <r>
    <d v="2024-10-03T00:00:00"/>
    <d v="2024-10-03T00:00:00"/>
    <x v="12"/>
    <s v="FHVY-85"/>
    <x v="20"/>
    <s v="Pargua"/>
    <n v="139090"/>
    <m/>
    <n v="4110"/>
    <s v="Puerto Verde"/>
    <n v="12"/>
  </r>
  <r>
    <d v="2024-10-03T00:00:00"/>
    <d v="2024-10-03T00:00:00"/>
    <x v="2"/>
    <s v="SJPC-57"/>
    <x v="1"/>
    <s v="Osorno"/>
    <n v="67953"/>
    <m/>
    <n v="14000"/>
    <s v="Corasa"/>
    <n v="12"/>
  </r>
  <r>
    <d v="2024-10-03T00:00:00"/>
    <d v="2024-10-03T00:00:00"/>
    <x v="0"/>
    <s v="TCXR-81"/>
    <x v="3"/>
    <s v="Salmonoil"/>
    <n v="27006"/>
    <m/>
    <n v="19280"/>
    <s v="Corasa"/>
    <n v="12"/>
  </r>
  <r>
    <d v="2024-10-03T00:00:00"/>
    <d v="2024-10-03T00:00:00"/>
    <x v="9"/>
    <s v="PPFJ-96"/>
    <x v="15"/>
    <s v="Los Tambores"/>
    <n v="133348"/>
    <m/>
    <n v="6400"/>
    <s v="Transpel"/>
    <n v="12"/>
  </r>
  <r>
    <d v="2024-10-03T00:00:00"/>
    <d v="2024-10-03T00:00:00"/>
    <x v="2"/>
    <s v="UN-2991"/>
    <x v="17"/>
    <s v="Aguas Buenas"/>
    <n v="16811"/>
    <n v="15"/>
    <n v="15000"/>
    <s v="Marsol"/>
    <n v="12"/>
  </r>
  <r>
    <d v="2024-10-02T00:00:00"/>
    <d v="2024-10-03T00:00:00"/>
    <x v="6"/>
    <s v="JLLG-30"/>
    <x v="12"/>
    <s v="Cardonal"/>
    <n v="444739"/>
    <n v="12"/>
    <n v="12000"/>
    <s v="Resiter"/>
    <n v="12"/>
  </r>
  <r>
    <d v="2024-10-02T00:00:00"/>
    <d v="2024-10-03T00:00:00"/>
    <x v="5"/>
    <s v="JLLG-30"/>
    <x v="7"/>
    <s v="Chincui"/>
    <n v="105571"/>
    <n v="10"/>
    <n v="10000"/>
    <s v="Resiter"/>
    <n v="12"/>
  </r>
  <r>
    <d v="2024-10-03T00:00:00"/>
    <d v="2024-10-04T00:00:00"/>
    <x v="1"/>
    <s v="SJPC-57"/>
    <x v="1"/>
    <s v="Osorno"/>
    <n v="67959"/>
    <m/>
    <n v="14000"/>
    <s v="Corasa"/>
    <n v="12"/>
  </r>
  <r>
    <d v="2024-10-03T00:00:00"/>
    <d v="2024-10-04T00:00:00"/>
    <x v="12"/>
    <s v="FHVY-85"/>
    <x v="20"/>
    <s v="Pargua"/>
    <n v="139107"/>
    <m/>
    <n v="2950"/>
    <s v="Puerto Verde"/>
    <n v="14"/>
  </r>
  <r>
    <d v="2024-10-04T00:00:00"/>
    <d v="2024-10-04T00:00:00"/>
    <x v="8"/>
    <s v="LKVR-71"/>
    <x v="11"/>
    <s v="Purranque"/>
    <n v="6082"/>
    <m/>
    <n v="6100"/>
    <s v="Fosas Austral"/>
    <n v="14"/>
  </r>
  <r>
    <d v="2024-10-04T00:00:00"/>
    <d v="2024-10-04T00:00:00"/>
    <x v="13"/>
    <s v="PTDY-91"/>
    <x v="3"/>
    <s v="Los Glaciares"/>
    <n v="25766"/>
    <m/>
    <n v="3290"/>
    <s v="Esesur"/>
    <n v="14"/>
  </r>
  <r>
    <d v="2024-10-04T00:00:00"/>
    <d v="2024-10-04T00:00:00"/>
    <x v="0"/>
    <s v="JKCV-81"/>
    <x v="10"/>
    <s v="Tepual"/>
    <n v="69927"/>
    <n v="10"/>
    <n v="10000"/>
    <s v="Cosemar"/>
    <n v="14"/>
  </r>
  <r>
    <d v="2024-10-04T00:00:00"/>
    <d v="2024-10-04T00:00:00"/>
    <x v="6"/>
    <s v="HKSW-41"/>
    <x v="4"/>
    <s v="Cancura"/>
    <n v="1224429"/>
    <m/>
    <n v="9040"/>
    <s v="Resiter"/>
    <n v="14"/>
  </r>
  <r>
    <d v="2024-10-04T00:00:00"/>
    <d v="2024-10-04T00:00:00"/>
    <x v="6"/>
    <s v="GYXX-93"/>
    <x v="12"/>
    <s v="Chaparano"/>
    <n v="445246"/>
    <n v="13"/>
    <n v="13000"/>
    <s v="Resiter"/>
    <n v="14"/>
  </r>
  <r>
    <d v="2024-10-03T00:00:00"/>
    <d v="2024-10-04T00:00:00"/>
    <x v="5"/>
    <s v="GYXX-93"/>
    <x v="8"/>
    <s v="Chinquihue"/>
    <n v="240057"/>
    <n v="10"/>
    <n v="10000"/>
    <s v="Resiter"/>
    <n v="14"/>
  </r>
  <r>
    <d v="2024-10-03T00:00:00"/>
    <d v="2024-10-05T00:00:00"/>
    <x v="2"/>
    <s v="SJPC-57"/>
    <x v="1"/>
    <s v="Osorno"/>
    <n v="67958"/>
    <m/>
    <n v="14000"/>
    <s v="Corasa"/>
    <n v="14"/>
  </r>
  <r>
    <d v="2024-10-03T00:00:00"/>
    <d v="2024-10-05T00:00:00"/>
    <x v="2"/>
    <s v="SJPC-57"/>
    <x v="1"/>
    <s v="Osorno"/>
    <n v="67952"/>
    <m/>
    <n v="14000"/>
    <s v="Corasa"/>
    <n v="14"/>
  </r>
  <r>
    <d v="2024-10-04T00:00:00"/>
    <d v="2024-10-05T00:00:00"/>
    <x v="2"/>
    <s v="RLFP-91"/>
    <x v="8"/>
    <s v="Quemchi"/>
    <n v="240130"/>
    <n v="12"/>
    <n v="12000"/>
    <s v="Resiter"/>
    <n v="14"/>
  </r>
  <r>
    <d v="2024-10-01T00:00:00"/>
    <d v="2024-10-05T00:00:00"/>
    <x v="2"/>
    <s v="SYGC-36"/>
    <x v="8"/>
    <s v="Quemchi"/>
    <n v="239812"/>
    <n v="12"/>
    <n v="12000"/>
    <s v="Resiter"/>
    <n v="14"/>
  </r>
  <r>
    <d v="2024-10-04T00:00:00"/>
    <d v="2024-10-05T00:00:00"/>
    <x v="2"/>
    <s v="TCXR-81"/>
    <x v="3"/>
    <s v="Salmonoil"/>
    <n v="27065"/>
    <m/>
    <n v="19890"/>
    <s v="Corasa"/>
    <n v="14"/>
  </r>
  <r>
    <d v="2024-10-04T00:00:00"/>
    <d v="2024-10-05T00:00:00"/>
    <x v="5"/>
    <s v="GYXX-93"/>
    <x v="7"/>
    <s v="Chincui"/>
    <n v="105713"/>
    <n v="13"/>
    <n v="13000"/>
    <s v="Resiter"/>
    <n v="14"/>
  </r>
  <r>
    <d v="2024-10-04T00:00:00"/>
    <d v="2024-10-05T00:00:00"/>
    <x v="5"/>
    <s v="GYXX-93"/>
    <x v="8"/>
    <s v="Chinquihue"/>
    <n v="240132"/>
    <n v="10"/>
    <n v="10000"/>
    <s v="Resiter"/>
    <n v="14"/>
  </r>
  <r>
    <d v="2024-10-05T00:00:00"/>
    <d v="2024-10-05T00:00:00"/>
    <x v="6"/>
    <s v="JLLG-30"/>
    <x v="12"/>
    <s v="cardonal"/>
    <n v="445462"/>
    <n v="10"/>
    <n v="10000"/>
    <s v="Resiter"/>
    <n v="14"/>
  </r>
  <r>
    <d v="2024-10-04T00:00:00"/>
    <d v="2024-10-05T00:00:00"/>
    <x v="2"/>
    <s v="JLLG-30"/>
    <x v="2"/>
    <s v="Caicaen"/>
    <n v="183329"/>
    <n v="10"/>
    <n v="10000"/>
    <s v="Resiter"/>
    <n v="14"/>
  </r>
  <r>
    <d v="2024-10-04T00:00:00"/>
    <d v="2024-10-07T00:00:00"/>
    <x v="2"/>
    <s v="SJPC-57"/>
    <x v="1"/>
    <s v="Osorno"/>
    <n v="67977"/>
    <m/>
    <n v="14000"/>
    <s v="Corasa"/>
    <n v="14"/>
  </r>
  <r>
    <d v="2024-10-04T00:00:00"/>
    <d v="2024-10-07T00:00:00"/>
    <x v="1"/>
    <s v="SJPC-57"/>
    <x v="1"/>
    <s v="Osorno"/>
    <n v="67978"/>
    <m/>
    <n v="14000"/>
    <s v="Corasa"/>
    <n v="14"/>
  </r>
  <r>
    <d v="2024-10-07T00:00:00"/>
    <d v="2024-10-07T00:00:00"/>
    <x v="6"/>
    <s v="SYGC-37"/>
    <x v="8"/>
    <s v="Trafun"/>
    <n v="240363"/>
    <n v="24"/>
    <n v="24000"/>
    <s v="Resiter"/>
    <n v="5"/>
  </r>
  <r>
    <d v="2024-10-07T00:00:00"/>
    <d v="2024-10-07T00:00:00"/>
    <x v="10"/>
    <s v="PPFJ-96"/>
    <x v="16"/>
    <s v="Calbuco"/>
    <n v="2973"/>
    <m/>
    <n v="8000"/>
    <s v="Transpel"/>
    <n v="5"/>
  </r>
  <r>
    <d v="2024-10-07T00:00:00"/>
    <d v="2024-10-07T00:00:00"/>
    <x v="10"/>
    <s v="SJXL-47"/>
    <x v="16"/>
    <s v="Calbuco"/>
    <n v="2972"/>
    <m/>
    <n v="8000"/>
    <s v="Transpel"/>
    <n v="5"/>
  </r>
  <r>
    <d v="2024-09-28T00:00:00"/>
    <d v="2024-10-07T00:00:00"/>
    <x v="6"/>
    <s v="KVWY-52"/>
    <x v="14"/>
    <s v="Dumestre"/>
    <n v="7979"/>
    <n v="15"/>
    <n v="15000"/>
    <s v="Toptainer"/>
    <n v="5"/>
  </r>
  <r>
    <d v="2024-10-07T00:00:00"/>
    <d v="2024-10-07T00:00:00"/>
    <x v="0"/>
    <s v="TCXR-81"/>
    <x v="3"/>
    <s v="Salmonoil"/>
    <n v="27082"/>
    <m/>
    <n v="21480"/>
    <s v="Corasa"/>
    <n v="5"/>
  </r>
  <r>
    <d v="2024-10-07T00:00:00"/>
    <d v="2024-10-07T00:00:00"/>
    <x v="2"/>
    <s v="SJPC-57"/>
    <x v="1"/>
    <s v="Osorno"/>
    <n v="67995"/>
    <m/>
    <n v="14000"/>
    <s v="Corasa"/>
    <n v="5"/>
  </r>
  <r>
    <d v="2024-10-07T00:00:00"/>
    <d v="2024-10-07T00:00:00"/>
    <x v="2"/>
    <s v="SJPC-57"/>
    <x v="1"/>
    <s v="Osorno"/>
    <n v="67996"/>
    <m/>
    <n v="14000"/>
    <s v="Corasa"/>
    <n v="5"/>
  </r>
  <r>
    <d v="2024-10-07T00:00:00"/>
    <d v="2024-10-07T00:00:00"/>
    <x v="2"/>
    <s v="UN-2991"/>
    <x v="17"/>
    <s v="Aguas Buenas"/>
    <n v="16833"/>
    <n v="15"/>
    <n v="15000"/>
    <s v="Marsol"/>
    <n v="5"/>
  </r>
  <r>
    <d v="2024-10-08T00:00:00"/>
    <d v="2024-10-08T00:00:00"/>
    <x v="2"/>
    <s v="SJPC-57"/>
    <x v="1"/>
    <s v="Osorno"/>
    <n v="68013"/>
    <m/>
    <n v="14000"/>
    <s v="Corasa"/>
    <n v="5"/>
  </r>
  <r>
    <d v="2024-10-08T00:00:00"/>
    <d v="2024-10-08T00:00:00"/>
    <x v="2"/>
    <s v="SJPC-57"/>
    <x v="1"/>
    <s v="Osorno"/>
    <n v="68014"/>
    <m/>
    <n v="14000"/>
    <s v="Corasa"/>
    <n v="5"/>
  </r>
  <r>
    <d v="2024-10-08T00:00:00"/>
    <d v="2024-10-08T00:00:00"/>
    <x v="8"/>
    <s v="LKVR-71"/>
    <x v="11"/>
    <s v="Purranque"/>
    <n v="6083"/>
    <m/>
    <n v="7650"/>
    <s v="Fosas Austral"/>
    <n v="5"/>
  </r>
  <r>
    <d v="2024-10-08T00:00:00"/>
    <d v="2024-10-08T00:00:00"/>
    <x v="5"/>
    <s v="HKFT-11"/>
    <x v="18"/>
    <s v="Fitz Roy"/>
    <n v="47950"/>
    <n v="15"/>
    <n v="9770"/>
    <s v="Tresol"/>
    <n v="5"/>
  </r>
  <r>
    <d v="2024-09-28T00:00:00"/>
    <d v="2024-10-08T00:00:00"/>
    <x v="6"/>
    <s v="KVWY-52"/>
    <x v="14"/>
    <s v="Dumestre"/>
    <n v="7980"/>
    <n v="15"/>
    <n v="15000"/>
    <s v="Toptainer"/>
    <n v="5"/>
  </r>
  <r>
    <d v="2024-10-08T00:00:00"/>
    <d v="2024-10-08T00:00:00"/>
    <x v="0"/>
    <s v="JKCV-81"/>
    <x v="10"/>
    <s v="Tepual"/>
    <n v="70070"/>
    <n v="10"/>
    <n v="10000"/>
    <s v="Cosemar"/>
    <n v="5"/>
  </r>
  <r>
    <d v="2024-10-07T00:00:00"/>
    <d v="2024-10-08T00:00:00"/>
    <x v="6"/>
    <s v="SYGC-37"/>
    <x v="8"/>
    <s v="Trafun"/>
    <n v="240439"/>
    <n v="24"/>
    <n v="24000"/>
    <s v="Resiter"/>
    <n v="5"/>
  </r>
  <r>
    <d v="2024-10-05T00:00:00"/>
    <d v="2024-10-08T00:00:00"/>
    <x v="5"/>
    <s v="JLLG-30"/>
    <x v="8"/>
    <s v="Chinquihue"/>
    <n v="240269"/>
    <n v="10"/>
    <n v="10000"/>
    <s v="Resiter"/>
    <n v="5"/>
  </r>
  <r>
    <d v="2024-10-07T00:00:00"/>
    <d v="2024-10-08T00:00:00"/>
    <x v="5"/>
    <s v="JLLG-30"/>
    <x v="7"/>
    <s v="Chincui"/>
    <n v="105845"/>
    <n v="8"/>
    <n v="8000"/>
    <s v="Resiter"/>
    <n v="5"/>
  </r>
  <r>
    <d v="2024-09-30T00:00:00"/>
    <d v="2024-10-08T00:00:00"/>
    <x v="5"/>
    <s v="PJZC-98"/>
    <x v="18"/>
    <s v="Fitz Roy"/>
    <n v="47706"/>
    <n v="15"/>
    <n v="8820"/>
    <s v="Tresol"/>
    <n v="5"/>
  </r>
  <r>
    <d v="2024-10-07T00:00:00"/>
    <d v="2024-10-08T00:00:00"/>
    <x v="6"/>
    <s v="GYXX-93"/>
    <x v="7"/>
    <s v="Spring waters"/>
    <n v="105836"/>
    <n v="11"/>
    <n v="11000"/>
    <s v="Resiter"/>
    <n v="3"/>
  </r>
  <r>
    <d v="2024-10-08T00:00:00"/>
    <d v="2024-10-08T00:00:00"/>
    <x v="6"/>
    <s v="GYXX-93"/>
    <x v="12"/>
    <s v="Chaparano"/>
    <n v="445955"/>
    <n v="13"/>
    <n v="13000"/>
    <s v="Resiter"/>
    <n v="3"/>
  </r>
  <r>
    <d v="2024-10-08T00:00:00"/>
    <d v="2024-10-08T00:00:00"/>
    <x v="6"/>
    <s v="DRVC-92"/>
    <x v="8"/>
    <s v="Trafun"/>
    <n v="240560"/>
    <n v="24"/>
    <n v="24000"/>
    <s v="Resiter"/>
    <n v="3"/>
  </r>
  <r>
    <d v="2024-10-08T00:00:00"/>
    <d v="2024-10-09T00:00:00"/>
    <x v="5"/>
    <s v="GYXX-93"/>
    <x v="8"/>
    <s v="Chinquihue"/>
    <n v="240576"/>
    <n v="10"/>
    <n v="10000"/>
    <s v="Resiter"/>
    <n v="3"/>
  </r>
  <r>
    <d v="2024-10-07T00:00:00"/>
    <d v="2024-10-09T00:00:00"/>
    <x v="6"/>
    <s v="GYXX-93"/>
    <x v="12"/>
    <s v="Sea Flavor"/>
    <n v="445742"/>
    <n v="12"/>
    <n v="12000"/>
    <s v="Resiter"/>
    <n v="3"/>
  </r>
  <r>
    <d v="2024-10-08T00:00:00"/>
    <d v="2024-10-09T00:00:00"/>
    <x v="6"/>
    <s v="TKZC-81"/>
    <x v="20"/>
    <s v="Osorno"/>
    <n v="139196"/>
    <m/>
    <n v="10390"/>
    <s v="Agrocorp"/>
    <n v="3"/>
  </r>
  <r>
    <d v="2024-10-08T00:00:00"/>
    <d v="2024-10-09T00:00:00"/>
    <x v="0"/>
    <s v="TCXR-81"/>
    <x v="3"/>
    <s v="Salmonoil"/>
    <n v="27132"/>
    <m/>
    <n v="20750"/>
    <s v="Corasa"/>
    <n v="3"/>
  </r>
  <r>
    <d v="2024-10-08T00:00:00"/>
    <d v="2024-10-09T00:00:00"/>
    <x v="2"/>
    <s v="SJPC-57"/>
    <x v="1"/>
    <s v="Osorno"/>
    <n v="68017"/>
    <m/>
    <n v="14000"/>
    <s v="Corasa"/>
    <n v="3"/>
  </r>
  <r>
    <d v="2024-10-08T00:00:00"/>
    <d v="2024-10-09T00:00:00"/>
    <x v="2"/>
    <s v="SJPC-57"/>
    <x v="1"/>
    <s v="Osorno"/>
    <n v="68018"/>
    <m/>
    <n v="14000"/>
    <s v="Corasa"/>
    <n v="3"/>
  </r>
  <r>
    <d v="2024-10-09T00:00:00"/>
    <d v="2024-10-09T00:00:00"/>
    <x v="6"/>
    <s v="LJCV-42"/>
    <x v="8"/>
    <s v="Esperanza"/>
    <n v="240623"/>
    <n v="15"/>
    <n v="15000"/>
    <s v="Resiter"/>
    <n v="3"/>
  </r>
  <r>
    <d v="2024-10-09T00:00:00"/>
    <d v="2024-10-09T00:00:00"/>
    <x v="0"/>
    <s v="TCXR-81"/>
    <x v="3"/>
    <s v="Salmonoil"/>
    <n v="27159"/>
    <m/>
    <n v="18250"/>
    <s v="Corasa"/>
    <n v="3"/>
  </r>
  <r>
    <d v="2024-10-08T00:00:00"/>
    <d v="2024-10-10T00:00:00"/>
    <x v="6"/>
    <s v="RLFP-91"/>
    <x v="8"/>
    <s v="Quemchi"/>
    <n v="240487"/>
    <n v="12"/>
    <n v="12000"/>
    <s v="Resiter"/>
    <n v="3"/>
  </r>
  <r>
    <d v="2024-10-10T00:00:00"/>
    <d v="2024-10-10T00:00:00"/>
    <x v="1"/>
    <s v="SJPC-57"/>
    <x v="1"/>
    <s v="Osorno"/>
    <n v="68073"/>
    <m/>
    <n v="14000"/>
    <s v="Corasa"/>
    <n v="3"/>
  </r>
  <r>
    <d v="2024-10-10T00:00:00"/>
    <d v="2024-10-10T00:00:00"/>
    <x v="2"/>
    <s v="SJPC-57"/>
    <x v="1"/>
    <s v="Osorno"/>
    <n v="68072"/>
    <m/>
    <n v="14000"/>
    <s v="Corasa"/>
    <n v="3"/>
  </r>
  <r>
    <d v="2024-10-10T00:00:00"/>
    <d v="2024-10-10T00:00:00"/>
    <x v="8"/>
    <s v="LKVR-71"/>
    <x v="11"/>
    <s v="Purranque"/>
    <n v="6085"/>
    <m/>
    <n v="6500"/>
    <s v="Fosas Austral"/>
    <n v="3"/>
  </r>
  <r>
    <d v="2024-10-09T00:00:00"/>
    <d v="2024-10-10T00:00:00"/>
    <x v="6"/>
    <s v="JLLG-30"/>
    <x v="12"/>
    <s v="Sea Flavor"/>
    <n v="446384"/>
    <n v="8"/>
    <n v="8000"/>
    <s v="Resiter"/>
    <n v="3"/>
  </r>
  <r>
    <d v="2024-10-10T00:00:00"/>
    <d v="2024-10-10T00:00:00"/>
    <x v="7"/>
    <s v="TKZC-81"/>
    <x v="9"/>
    <s v="Trapi"/>
    <m/>
    <n v="30"/>
    <n v="30000"/>
    <s v="Agrocorp"/>
    <n v="3"/>
  </r>
  <r>
    <d v="2024-10-10T00:00:00"/>
    <d v="2024-10-10T00:00:00"/>
    <x v="7"/>
    <s v="TKZC-81"/>
    <x v="9"/>
    <s v="Trapi"/>
    <m/>
    <n v="30"/>
    <n v="30000"/>
    <s v="Agrocorp"/>
    <n v="3"/>
  </r>
  <r>
    <d v="2024-10-09T00:00:00"/>
    <d v="2024-10-10T00:00:00"/>
    <x v="5"/>
    <s v="SYGC-38"/>
    <x v="24"/>
    <s v="Canal Chacao"/>
    <n v="4066"/>
    <n v="13"/>
    <n v="13000"/>
    <s v="Resiter"/>
    <n v="1"/>
  </r>
  <r>
    <d v="2024-10-10T00:00:00"/>
    <d v="2024-10-10T00:00:00"/>
    <x v="0"/>
    <s v="TCXR-81"/>
    <x v="3"/>
    <s v="Salmonoil"/>
    <n v="27171"/>
    <m/>
    <n v="18420"/>
    <s v="Corasa"/>
    <n v="1"/>
  </r>
  <r>
    <d v="2024-10-10T00:00:00"/>
    <d v="2024-10-10T00:00:00"/>
    <x v="8"/>
    <s v="LKVR-71"/>
    <x v="11"/>
    <s v="Purranque"/>
    <n v="6087"/>
    <m/>
    <n v="7010"/>
    <s v="Fosas Austral"/>
    <n v="1"/>
  </r>
  <r>
    <d v="2024-10-10T00:00:00"/>
    <d v="2024-10-10T00:00:00"/>
    <x v="6"/>
    <s v="CJYY-98"/>
    <x v="19"/>
    <s v="Ilque"/>
    <n v="3130"/>
    <n v="15"/>
    <n v="10240"/>
    <s v="Chiloe Recicla"/>
    <n v="1"/>
  </r>
  <r>
    <d v="2024-10-08T00:00:00"/>
    <d v="2024-10-10T00:00:00"/>
    <x v="0"/>
    <s v="TCXR-81"/>
    <x v="5"/>
    <s v="San Jose"/>
    <n v="206866"/>
    <m/>
    <n v="28000"/>
    <s v="Corasa"/>
    <n v="1"/>
  </r>
  <r>
    <d v="2024-10-10T00:00:00"/>
    <d v="2024-10-10T00:00:00"/>
    <x v="0"/>
    <s v="RSVP-12"/>
    <x v="0"/>
    <s v="Quellon"/>
    <n v="7999"/>
    <n v="30"/>
    <n v="30000"/>
    <s v="Cosemar"/>
    <n v="1"/>
  </r>
  <r>
    <d v="2024-10-09T00:00:00"/>
    <d v="2024-10-10T00:00:00"/>
    <x v="3"/>
    <s v="RLFP-91"/>
    <x v="2"/>
    <s v="Trainel"/>
    <n v="183869"/>
    <n v="12"/>
    <n v="12000"/>
    <s v="Resiter"/>
    <n v="1"/>
  </r>
  <r>
    <d v="2024-10-09T00:00:00"/>
    <d v="2024-10-10T00:00:00"/>
    <x v="2"/>
    <s v="JLLG-30"/>
    <x v="8"/>
    <s v="Chinquihue"/>
    <n v="240692"/>
    <n v="10"/>
    <n v="10000"/>
    <s v="Resiter"/>
    <n v="1"/>
  </r>
  <r>
    <d v="2024-10-09T00:00:00"/>
    <d v="2024-10-10T00:00:00"/>
    <x v="5"/>
    <s v="JLLG-30"/>
    <x v="7"/>
    <s v="Chincui"/>
    <n v="106071"/>
    <n v="13"/>
    <n v="13000"/>
    <s v="Resiter"/>
    <n v="1"/>
  </r>
  <r>
    <d v="2024-10-10T00:00:00"/>
    <d v="2024-10-11T00:00:00"/>
    <x v="6"/>
    <s v="GYXX-93"/>
    <x v="7"/>
    <s v="Chaqueihua"/>
    <n v="106121"/>
    <n v="11"/>
    <n v="11000"/>
    <s v="Resiter"/>
    <n v="1"/>
  </r>
  <r>
    <d v="2024-10-10T00:00:00"/>
    <d v="2024-10-11T00:00:00"/>
    <x v="6"/>
    <s v="GYXX-93"/>
    <x v="12"/>
    <s v="Cardonal"/>
    <n v="446728"/>
    <n v="10"/>
    <n v="10000"/>
    <s v="Resiter"/>
    <n v="1"/>
  </r>
  <r>
    <d v="2024-10-10T00:00:00"/>
    <d v="2024-10-11T00:00:00"/>
    <x v="14"/>
    <s v="HKDZ-16"/>
    <x v="21"/>
    <s v="Castro"/>
    <n v="99894"/>
    <m/>
    <n v="23260"/>
    <s v="Tresol"/>
    <n v="1"/>
  </r>
  <r>
    <d v="2024-10-11T00:00:00"/>
    <d v="2024-10-11T00:00:00"/>
    <x v="1"/>
    <s v="SJPC-57"/>
    <x v="1"/>
    <s v="Osorno"/>
    <n v="68100"/>
    <m/>
    <n v="14000"/>
    <s v="Corasa"/>
    <n v="1"/>
  </r>
  <r>
    <d v="2024-10-11T00:00:00"/>
    <d v="2024-10-11T00:00:00"/>
    <x v="2"/>
    <s v="SJPC-57"/>
    <x v="1"/>
    <s v="Osorno"/>
    <n v="68099"/>
    <m/>
    <n v="14000"/>
    <s v="Corasa"/>
    <n v="1"/>
  </r>
  <r>
    <d v="2024-10-11T00:00:00"/>
    <d v="2024-10-11T00:00:00"/>
    <x v="0"/>
    <s v="JKCV-81"/>
    <x v="10"/>
    <s v="Tepual"/>
    <n v="70232"/>
    <n v="10"/>
    <n v="10000"/>
    <s v="Cosemar"/>
    <n v="1"/>
  </r>
  <r>
    <d v="2024-10-09T00:00:00"/>
    <d v="2024-10-11T00:00:00"/>
    <x v="6"/>
    <s v="SYGC-37"/>
    <x v="8"/>
    <s v="Trafun"/>
    <n v="240687"/>
    <n v="11"/>
    <n v="11000"/>
    <s v="Resiter"/>
    <n v="1"/>
  </r>
  <r>
    <d v="2024-10-11T00:00:00"/>
    <d v="2024-10-11T00:00:00"/>
    <x v="5"/>
    <s v="PDCV-11"/>
    <x v="6"/>
    <s v="lago Verde"/>
    <n v="399072"/>
    <n v="12"/>
    <n v="5970"/>
    <s v="Ecologica"/>
    <n v="1"/>
  </r>
  <r>
    <d v="2024-10-11T00:00:00"/>
    <d v="2024-10-11T00:00:00"/>
    <x v="6"/>
    <s v="RPTC-80"/>
    <x v="4"/>
    <s v="Llanquihue"/>
    <n v="1225406"/>
    <m/>
    <n v="4130"/>
    <s v="Resiter"/>
    <n v="1"/>
  </r>
  <r>
    <d v="2024-08-14T00:00:00"/>
    <d v="2024-10-11T00:00:00"/>
    <x v="2"/>
    <s v="SWTC-2"/>
    <x v="17"/>
    <s v="Quellon"/>
    <n v="117254"/>
    <n v="15"/>
    <n v="15000"/>
    <s v="Marsol"/>
    <n v="2"/>
  </r>
  <r>
    <d v="2024-10-11T00:00:00"/>
    <d v="2024-10-11T00:00:00"/>
    <x v="0"/>
    <s v="TCXR-81"/>
    <x v="3"/>
    <s v="Salmonoil"/>
    <n v="27210"/>
    <m/>
    <n v="19380"/>
    <s v="Corasa"/>
    <n v="2"/>
  </r>
  <r>
    <d v="2024-10-11T00:00:00"/>
    <d v="2024-10-11T00:00:00"/>
    <x v="1"/>
    <s v="SJPC-57"/>
    <x v="1"/>
    <s v="Osorno"/>
    <n v="68096"/>
    <m/>
    <n v="14000"/>
    <s v="Corasa"/>
    <n v="2"/>
  </r>
  <r>
    <d v="2024-10-11T00:00:00"/>
    <d v="2024-10-11T00:00:00"/>
    <x v="2"/>
    <s v="SJPC-57"/>
    <x v="1"/>
    <s v="Osorno"/>
    <n v="68095"/>
    <m/>
    <n v="14000"/>
    <s v="Corasa"/>
    <n v="2"/>
  </r>
  <r>
    <d v="2024-10-11T00:00:00"/>
    <d v="2024-10-11T00:00:00"/>
    <x v="6"/>
    <s v="GYXX-93"/>
    <x v="7"/>
    <s v="Chaqueihua"/>
    <n v="106178"/>
    <n v="11"/>
    <n v="11000"/>
    <s v="Resiter"/>
    <n v="2"/>
  </r>
  <r>
    <d v="2024-10-10T00:00:00"/>
    <d v="2024-10-11T00:00:00"/>
    <x v="5"/>
    <s v="GYXX-93"/>
    <x v="8"/>
    <s v="Chinquihue"/>
    <n v="240790"/>
    <n v="10"/>
    <n v="10000"/>
    <s v="Resiter"/>
    <n v="2"/>
  </r>
  <r>
    <d v="2024-10-11T00:00:00"/>
    <d v="2024-10-12T00:00:00"/>
    <x v="6"/>
    <s v="RLFP-91"/>
    <x v="8"/>
    <s v="Quemchi"/>
    <n v="240853"/>
    <n v="12"/>
    <n v="12000"/>
    <s v="Resiter"/>
    <n v="2"/>
  </r>
  <r>
    <d v="2024-10-11T00:00:00"/>
    <d v="2024-10-12T00:00:00"/>
    <x v="0"/>
    <s v="TCXR-81"/>
    <x v="3"/>
    <s v="Salmonoil"/>
    <n v="27214"/>
    <m/>
    <n v="20250"/>
    <s v="Corasa"/>
    <n v="2"/>
  </r>
  <r>
    <d v="2024-10-11T00:00:00"/>
    <d v="2024-10-12T00:00:00"/>
    <x v="2"/>
    <s v="GYXX-93"/>
    <x v="2"/>
    <s v="Caicaen"/>
    <n v="184167"/>
    <n v="10"/>
    <n v="10000"/>
    <s v="Resiter"/>
    <n v="2"/>
  </r>
  <r>
    <d v="2024-10-11T00:00:00"/>
    <d v="2024-10-12T00:00:00"/>
    <x v="5"/>
    <s v="GYXX-93"/>
    <x v="8"/>
    <s v="Chinquihue"/>
    <n v="240856"/>
    <n v="10"/>
    <n v="10000"/>
    <s v="Resiter"/>
    <n v="2"/>
  </r>
  <r>
    <d v="2024-10-11T00:00:00"/>
    <d v="2024-10-14T00:00:00"/>
    <x v="3"/>
    <s v="GYXX-93"/>
    <x v="12"/>
    <s v="Chaparano"/>
    <n v="446967"/>
    <n v="13"/>
    <n v="13000"/>
    <s v="Resiter"/>
    <n v="2"/>
  </r>
  <r>
    <d v="2024-10-11T00:00:00"/>
    <d v="2024-10-14T00:00:00"/>
    <x v="6"/>
    <s v="GYXX-93"/>
    <x v="12"/>
    <s v="Cardonal"/>
    <n v="446897"/>
    <n v="10"/>
    <n v="10000"/>
    <s v="Resiter"/>
    <n v="2"/>
  </r>
  <r>
    <d v="2024-10-14T00:00:00"/>
    <d v="2024-10-14T00:00:00"/>
    <x v="5"/>
    <s v="LGCG-86"/>
    <x v="25"/>
    <s v="Calbuco"/>
    <n v="16039442"/>
    <n v="10"/>
    <n v="10000"/>
    <s v="Gelymar"/>
    <n v="2"/>
  </r>
  <r>
    <d v="2024-10-14T00:00:00"/>
    <d v="2024-10-14T00:00:00"/>
    <x v="5"/>
    <s v="RPTC-80"/>
    <x v="8"/>
    <s v="Rahue"/>
    <n v="241097"/>
    <n v="13"/>
    <n v="13000"/>
    <s v="Resiter"/>
    <n v="2"/>
  </r>
  <r>
    <d v="2024-10-03T00:00:00"/>
    <d v="2024-10-14T00:00:00"/>
    <x v="5"/>
    <s v="LHZV-54"/>
    <x v="18"/>
    <s v="Fitz Roy"/>
    <n v="47837"/>
    <n v="15"/>
    <n v="9350"/>
    <s v="Marsol"/>
    <n v="2"/>
  </r>
  <r>
    <d v="2024-10-14T00:00:00"/>
    <d v="2024-10-14T00:00:00"/>
    <x v="0"/>
    <s v="TCXR-81"/>
    <x v="3"/>
    <s v="Salmonoil"/>
    <n v="27235"/>
    <m/>
    <n v="12650"/>
    <s v="Corasa"/>
    <n v="2"/>
  </r>
  <r>
    <d v="2024-10-14T00:00:00"/>
    <d v="2024-10-14T00:00:00"/>
    <x v="6"/>
    <s v="TKZC-35"/>
    <x v="8"/>
    <s v="Hueyusca"/>
    <n v="241165"/>
    <n v="15"/>
    <n v="15000"/>
    <s v="Agrocorp"/>
    <n v="2"/>
  </r>
  <r>
    <d v="2024-10-15T00:00:00"/>
    <d v="2024-10-15T00:00:00"/>
    <x v="1"/>
    <s v="SJPC-57"/>
    <x v="1"/>
    <s v="Osorno"/>
    <n v="68134"/>
    <m/>
    <n v="14000"/>
    <s v="Corasa"/>
    <n v="2"/>
  </r>
  <r>
    <d v="2024-10-15T00:00:00"/>
    <d v="2024-10-15T00:00:00"/>
    <x v="2"/>
    <s v="SJPC-57"/>
    <x v="1"/>
    <s v="Osorno"/>
    <n v="68135"/>
    <m/>
    <n v="14000"/>
    <s v="Corasa"/>
    <n v="4"/>
  </r>
  <r>
    <d v="2024-10-03T00:00:00"/>
    <d v="2024-10-15T00:00:00"/>
    <x v="6"/>
    <s v="LVHP-68"/>
    <x v="14"/>
    <s v="Dumestre"/>
    <n v="8040"/>
    <n v="15"/>
    <n v="15000"/>
    <s v="Toptainer"/>
    <n v="4"/>
  </r>
  <r>
    <d v="2024-10-15T00:00:00"/>
    <d v="2024-10-15T00:00:00"/>
    <x v="8"/>
    <s v="LKVR-71"/>
    <x v="11"/>
    <s v="Purranque"/>
    <n v="5972"/>
    <m/>
    <n v="5900"/>
    <s v="Fosas Austral"/>
    <n v="4"/>
  </r>
  <r>
    <d v="2024-10-14T00:00:00"/>
    <d v="2024-10-15T00:00:00"/>
    <x v="5"/>
    <s v="BBPK-81"/>
    <x v="7"/>
    <s v="Chincui"/>
    <n v="106351"/>
    <n v="6"/>
    <n v="6000"/>
    <s v="Resiter"/>
    <n v="4"/>
  </r>
  <r>
    <d v="2024-10-11T00:00:00"/>
    <d v="2024-10-15T00:00:00"/>
    <x v="5"/>
    <s v="BBPK-81"/>
    <x v="7"/>
    <s v="Chincui"/>
    <n v="106211"/>
    <n v="13"/>
    <n v="13000"/>
    <s v="Resiter"/>
    <n v="4"/>
  </r>
  <r>
    <d v="2024-10-15T00:00:00"/>
    <d v="2024-10-15T00:00:00"/>
    <x v="2"/>
    <s v="TKZC-35"/>
    <x v="8"/>
    <s v="Hueyusca"/>
    <n v="241278"/>
    <n v="15"/>
    <n v="15000"/>
    <s v="Agrocorp"/>
    <n v="4"/>
  </r>
  <r>
    <d v="2024-10-11T00:00:00"/>
    <d v="2024-10-15T00:00:00"/>
    <x v="5"/>
    <s v="HKFT-11"/>
    <x v="18"/>
    <s v="Fitz Roy"/>
    <n v="48068"/>
    <n v="15"/>
    <n v="9020"/>
    <s v="Tresol"/>
    <n v="4"/>
  </r>
  <r>
    <d v="2024-10-15T00:00:00"/>
    <d v="2024-10-15T00:00:00"/>
    <x v="0"/>
    <s v="TCXR-81"/>
    <x v="3"/>
    <s v="Salmonoil"/>
    <n v="27254"/>
    <m/>
    <n v="19320"/>
    <s v="Corasa"/>
    <n v="4"/>
  </r>
  <r>
    <d v="2024-10-15T00:00:00"/>
    <d v="2024-10-15T00:00:00"/>
    <x v="0"/>
    <s v="JKCV-81"/>
    <x v="10"/>
    <s v="Tepual"/>
    <n v="70374"/>
    <n v="10"/>
    <n v="10000"/>
    <s v="Cosemar"/>
    <n v="4"/>
  </r>
  <r>
    <d v="2024-10-15T00:00:00"/>
    <d v="2024-10-15T00:00:00"/>
    <x v="12"/>
    <s v="TCXR-81"/>
    <x v="20"/>
    <s v="Pargua"/>
    <n v="139314"/>
    <m/>
    <n v="9310"/>
    <s v="Agrocorp"/>
    <n v="4"/>
  </r>
  <r>
    <d v="2024-10-15T00:00:00"/>
    <d v="2024-10-16T00:00:00"/>
    <x v="2"/>
    <s v="SJPC-57"/>
    <x v="1"/>
    <s v="Osorno"/>
    <n v="68139"/>
    <m/>
    <n v="14000"/>
    <s v="Corasa"/>
    <n v="4"/>
  </r>
  <r>
    <d v="2024-10-15T00:00:00"/>
    <d v="2024-10-16T00:00:00"/>
    <x v="2"/>
    <s v="SJPC-57"/>
    <x v="1"/>
    <s v="Osorno"/>
    <n v="68138"/>
    <m/>
    <n v="14000"/>
    <s v="Corasa"/>
    <n v="4"/>
  </r>
  <r>
    <d v="2024-10-03T00:00:00"/>
    <d v="2024-10-16T00:00:00"/>
    <x v="6"/>
    <s v="LVHP-68"/>
    <x v="14"/>
    <s v="Dumestre"/>
    <n v="8041"/>
    <n v="15"/>
    <n v="15000"/>
    <s v="Toptainer"/>
    <n v="4"/>
  </r>
  <r>
    <d v="2024-10-16T00:00:00"/>
    <d v="2024-10-16T00:00:00"/>
    <x v="2"/>
    <s v="PZCD-83"/>
    <x v="17"/>
    <s v="Trafun"/>
    <n v="16943"/>
    <n v="30"/>
    <n v="30000"/>
    <s v="Marsol"/>
    <n v="4"/>
  </r>
  <r>
    <d v="2024-10-16T00:00:00"/>
    <d v="2024-10-16T00:00:00"/>
    <x v="0"/>
    <s v="TCXR-81"/>
    <x v="3"/>
    <s v="Salmonoil"/>
    <n v="27278"/>
    <m/>
    <n v="22950"/>
    <s v="Corasa"/>
    <n v="4"/>
  </r>
  <r>
    <d v="2024-10-16T00:00:00"/>
    <d v="2024-10-16T00:00:00"/>
    <x v="6"/>
    <s v="SJPC-57"/>
    <x v="5"/>
    <s v="San Jose"/>
    <n v="208139"/>
    <m/>
    <n v="28000"/>
    <s v="Corasa"/>
    <n v="4"/>
  </r>
  <r>
    <d v="2024-10-15T00:00:00"/>
    <d v="2024-10-16T00:00:00"/>
    <x v="6"/>
    <s v="JLLG-30"/>
    <x v="7"/>
    <s v="Chaqueihua"/>
    <n v="106407"/>
    <n v="11"/>
    <n v="11000"/>
    <s v="Resiter"/>
    <n v="4"/>
  </r>
  <r>
    <d v="2024-10-15T00:00:00"/>
    <d v="2024-10-16T00:00:00"/>
    <x v="6"/>
    <s v="JLLG-30"/>
    <x v="12"/>
    <s v="Chaparano"/>
    <n v="447480"/>
    <n v="13"/>
    <n v="13000"/>
    <s v="Resiter"/>
    <n v="4"/>
  </r>
  <r>
    <d v="2024-10-16T00:00:00"/>
    <d v="2024-10-16T00:00:00"/>
    <x v="18"/>
    <s v="SYGC-37"/>
    <x v="4"/>
    <s v="Cancura"/>
    <n v="1226007"/>
    <m/>
    <n v="2850"/>
    <s v="Resiter"/>
    <n v="7"/>
  </r>
  <r>
    <d v="2024-10-16T00:00:00"/>
    <d v="2024-10-16T00:00:00"/>
    <x v="6"/>
    <s v="GYXX-93"/>
    <x v="7"/>
    <s v="Chaqueihua"/>
    <n v="106466"/>
    <n v="11"/>
    <n v="11000"/>
    <s v="Resiter"/>
    <n v="7"/>
  </r>
  <r>
    <d v="2024-10-15T00:00:00"/>
    <d v="2024-10-16T00:00:00"/>
    <x v="5"/>
    <s v="GYXX-93"/>
    <x v="8"/>
    <s v="Chinquihue"/>
    <n v="241311"/>
    <n v="10"/>
    <n v="10000"/>
    <s v="Resiter"/>
    <n v="7"/>
  </r>
  <r>
    <d v="2024-10-17T00:00:00"/>
    <d v="2024-10-17T00:00:00"/>
    <x v="8"/>
    <s v="LKVR-71"/>
    <x v="11"/>
    <s v="Purranque"/>
    <n v="6090"/>
    <m/>
    <n v="6100"/>
    <s v="Fosas Austral"/>
    <n v="7"/>
  </r>
  <r>
    <d v="2024-10-16T00:00:00"/>
    <d v="2024-10-17T00:00:00"/>
    <x v="2"/>
    <s v="SJPC-57"/>
    <x v="1"/>
    <s v="Osorno"/>
    <n v="68164"/>
    <m/>
    <n v="14000"/>
    <s v="Corasa"/>
    <n v="7"/>
  </r>
  <r>
    <d v="2024-10-16T00:00:00"/>
    <d v="2024-10-17T00:00:00"/>
    <x v="1"/>
    <s v="SJPC-57"/>
    <x v="1"/>
    <s v="Osorno"/>
    <n v="68165"/>
    <m/>
    <n v="14000"/>
    <s v="Corasa"/>
    <n v="7"/>
  </r>
  <r>
    <d v="2024-10-15T00:00:00"/>
    <d v="2024-10-17T00:00:00"/>
    <x v="6"/>
    <s v="JLLG-30"/>
    <x v="7"/>
    <s v="Spring waters"/>
    <n v="106394"/>
    <n v="11"/>
    <n v="11000"/>
    <s v="Resiter"/>
    <n v="7"/>
  </r>
  <r>
    <d v="2024-10-16T00:00:00"/>
    <d v="2024-10-17T00:00:00"/>
    <x v="5"/>
    <s v="JLLG-30"/>
    <x v="8"/>
    <s v="Chinquihue"/>
    <n v="241430"/>
    <n v="10"/>
    <n v="10000"/>
    <s v="Resiter"/>
    <n v="7"/>
  </r>
  <r>
    <d v="2024-10-17T00:00:00"/>
    <d v="2024-10-17T00:00:00"/>
    <x v="12"/>
    <s v="PHKF-78"/>
    <x v="20"/>
    <s v="Osorno"/>
    <n v="139347"/>
    <m/>
    <n v="120"/>
    <s v="Puerto Verde"/>
    <n v="7"/>
  </r>
  <r>
    <d v="2024-10-17T00:00:00"/>
    <d v="2024-10-17T00:00:00"/>
    <x v="0"/>
    <s v="TCXR-81"/>
    <x v="3"/>
    <s v="Salmonoil"/>
    <n v="27308"/>
    <m/>
    <n v="23210"/>
    <s v="Corasa"/>
    <n v="7"/>
  </r>
  <r>
    <d v="2024-10-17T00:00:00"/>
    <d v="2024-10-17T00:00:00"/>
    <x v="6"/>
    <s v="GYXX-93"/>
    <x v="7"/>
    <s v="Chaqueihua"/>
    <n v="106549"/>
    <n v="11"/>
    <n v="11000"/>
    <s v="Resiter"/>
    <n v="7"/>
  </r>
  <r>
    <d v="2024-10-16T00:00:00"/>
    <d v="2024-10-17T00:00:00"/>
    <x v="5"/>
    <s v="GYXX-93"/>
    <x v="7"/>
    <s v="Chincui"/>
    <n v="106525"/>
    <n v="13"/>
    <n v="13000"/>
    <s v="Resiter"/>
    <n v="7"/>
  </r>
  <r>
    <d v="2024-10-17T00:00:00"/>
    <d v="2024-10-18T00:00:00"/>
    <x v="2"/>
    <s v="SJPC-57"/>
    <x v="1"/>
    <s v="Osorno"/>
    <n v="68199"/>
    <m/>
    <n v="14000"/>
    <s v="Corasa"/>
    <n v="7"/>
  </r>
  <r>
    <d v="2024-10-17T00:00:00"/>
    <d v="2024-10-18T00:00:00"/>
    <x v="1"/>
    <s v="SJPC-57"/>
    <x v="1"/>
    <s v="Osorno"/>
    <n v="68200"/>
    <m/>
    <n v="14000"/>
    <s v="Corasa"/>
    <n v="7"/>
  </r>
  <r>
    <d v="2024-10-18T00:00:00"/>
    <d v="2024-10-18T00:00:00"/>
    <x v="0"/>
    <s v="JKCV-81"/>
    <x v="10"/>
    <s v="Tepual"/>
    <n v="70524"/>
    <n v="10"/>
    <n v="10000"/>
    <s v="Cosemar"/>
    <n v="7"/>
  </r>
  <r>
    <d v="2024-10-18T00:00:00"/>
    <d v="2024-10-18T00:00:00"/>
    <x v="12"/>
    <s v="TCXR-81"/>
    <x v="20"/>
    <s v="Pargua"/>
    <n v="139366"/>
    <m/>
    <n v="9790"/>
    <s v="Agrocorp"/>
    <n v="7"/>
  </r>
  <r>
    <d v="2024-10-18T00:00:00"/>
    <d v="2024-10-18T00:00:00"/>
    <x v="0"/>
    <s v="TCXR-81"/>
    <x v="3"/>
    <s v="Salmonoil"/>
    <n v="27328"/>
    <m/>
    <n v="20670"/>
    <s v="Corasa"/>
    <n v="7"/>
  </r>
  <r>
    <d v="2024-10-18T00:00:00"/>
    <d v="2024-10-18T00:00:00"/>
    <x v="6"/>
    <s v="TKZC-35"/>
    <x v="18"/>
    <s v="Calbuco"/>
    <n v="48253"/>
    <n v="15"/>
    <n v="15000"/>
    <s v="Agrocorp"/>
    <n v="7"/>
  </r>
  <r>
    <d v="2024-10-17T00:00:00"/>
    <d v="2024-10-18T00:00:00"/>
    <x v="6"/>
    <s v="JLLG-30"/>
    <x v="8"/>
    <s v="Chinquihue"/>
    <n v="241541"/>
    <n v="10"/>
    <n v="10000"/>
    <s v="Resiter"/>
    <n v="13"/>
  </r>
  <r>
    <d v="2024-10-18T00:00:00"/>
    <d v="2024-10-18T00:00:00"/>
    <x v="6"/>
    <s v="JLLG-30"/>
    <x v="12"/>
    <s v="Chaparano"/>
    <n v="448385"/>
    <n v="13"/>
    <n v="13000"/>
    <s v="Resiter"/>
    <n v="13"/>
  </r>
  <r>
    <d v="2024-10-18T00:00:00"/>
    <d v="2024-10-19T00:00:00"/>
    <x v="0"/>
    <s v="TCXR-81"/>
    <x v="3"/>
    <s v="Salmonoil"/>
    <n v="27348"/>
    <m/>
    <n v="21900"/>
    <s v="Corasa"/>
    <n v="13"/>
  </r>
  <r>
    <d v="2024-10-17T00:00:00"/>
    <d v="2024-10-19T00:00:00"/>
    <x v="6"/>
    <s v="DFRS-77"/>
    <x v="8"/>
    <s v="Quemchi"/>
    <n v="241536"/>
    <n v="12"/>
    <n v="12000"/>
    <s v="Resiter"/>
    <n v="13"/>
  </r>
  <r>
    <d v="2024-10-19T00:00:00"/>
    <d v="2024-10-19T00:00:00"/>
    <x v="6"/>
    <s v="GYXX-93"/>
    <x v="12"/>
    <s v="Cardonal"/>
    <n v="448695"/>
    <n v="10"/>
    <n v="10000"/>
    <s v="Resiter"/>
    <n v="13"/>
  </r>
  <r>
    <d v="2024-10-17T00:00:00"/>
    <d v="2024-10-19T00:00:00"/>
    <x v="6"/>
    <s v="GYXX-93"/>
    <x v="12"/>
    <s v="Sea Flavor"/>
    <n v="448212"/>
    <n v="12"/>
    <n v="12000"/>
    <s v="Resiter"/>
    <n v="13"/>
  </r>
  <r>
    <d v="2024-10-17T00:00:00"/>
    <d v="2024-10-21T00:00:00"/>
    <x v="6"/>
    <s v="GYXX-93"/>
    <x v="13"/>
    <s v="Chinquihue"/>
    <n v="6180"/>
    <n v="8.1199999999999992"/>
    <n v="8120"/>
    <s v="Gestion Ambiente"/>
    <n v="13"/>
  </r>
  <r>
    <d v="2024-10-19T00:00:00"/>
    <d v="2024-10-21T00:00:00"/>
    <x v="2"/>
    <s v="LJCV-42"/>
    <x v="6"/>
    <s v="Aucha"/>
    <n v="399540"/>
    <n v="8"/>
    <n v="8000"/>
    <s v="Abegon"/>
    <n v="13"/>
  </r>
  <r>
    <d v="2024-10-21T00:00:00"/>
    <d v="2024-10-21T00:00:00"/>
    <x v="2"/>
    <s v="SJPC-57"/>
    <x v="1"/>
    <s v="Osorno"/>
    <n v="68233"/>
    <m/>
    <n v="14000"/>
    <s v="Corasa"/>
    <n v="13"/>
  </r>
  <r>
    <d v="2024-10-21T00:00:00"/>
    <d v="2024-10-21T00:00:00"/>
    <x v="2"/>
    <s v="SJPC-57"/>
    <x v="1"/>
    <s v="Osorno"/>
    <n v="68232"/>
    <m/>
    <n v="14000"/>
    <s v="Corasa"/>
    <n v="13"/>
  </r>
  <r>
    <d v="2024-10-17T00:00:00"/>
    <d v="2024-10-21T00:00:00"/>
    <x v="5"/>
    <s v="HKSP-90"/>
    <x v="18"/>
    <s v="Fitz Roy"/>
    <n v="48210"/>
    <n v="15"/>
    <n v="10340"/>
    <s v="Tresol"/>
    <n v="13"/>
  </r>
  <r>
    <d v="2024-10-21T00:00:00"/>
    <d v="2024-10-21T00:00:00"/>
    <x v="8"/>
    <s v="LKVR-71"/>
    <x v="11"/>
    <s v="Purranque"/>
    <n v="6091"/>
    <m/>
    <n v="5250"/>
    <s v="Fosas Austral"/>
    <n v="13"/>
  </r>
  <r>
    <d v="2024-10-21T00:00:00"/>
    <d v="2024-10-21T00:00:00"/>
    <x v="0"/>
    <s v="TCXR-81"/>
    <x v="3"/>
    <s v="Salmonoil"/>
    <n v="27373"/>
    <m/>
    <n v="21750"/>
    <s v="Corasa"/>
    <n v="13"/>
  </r>
  <r>
    <d v="2024-10-18T00:00:00"/>
    <d v="2024-10-21T00:00:00"/>
    <x v="5"/>
    <s v="GYXX-93"/>
    <x v="8"/>
    <s v="Chinquihue"/>
    <n v="241624"/>
    <n v="10"/>
    <n v="10000"/>
    <s v="Resiter"/>
    <n v="13"/>
  </r>
  <r>
    <d v="2024-10-18T00:00:00"/>
    <d v="2024-10-21T00:00:00"/>
    <x v="5"/>
    <s v="GYXX-93"/>
    <x v="7"/>
    <s v="Chincui"/>
    <n v="106622"/>
    <n v="11"/>
    <n v="11000"/>
    <s v="Resiter"/>
    <n v="13"/>
  </r>
  <r>
    <d v="2024-10-21T00:00:00"/>
    <d v="2024-10-21T00:00:00"/>
    <x v="2"/>
    <s v="VF-5145"/>
    <x v="26"/>
    <s v="Calbuco"/>
    <n v="985"/>
    <m/>
    <n v="5730"/>
    <s v="Fosas Austral"/>
    <n v="13"/>
  </r>
  <r>
    <d v="2024-10-21T00:00:00"/>
    <d v="2024-10-22T00:00:00"/>
    <x v="2"/>
    <s v="LJCV-42"/>
    <x v="6"/>
    <s v="Aucha"/>
    <n v="399629"/>
    <n v="9"/>
    <n v="9000"/>
    <s v="Abegon"/>
    <n v="13"/>
  </r>
  <r>
    <d v="2024-10-22T00:00:00"/>
    <d v="2024-10-22T00:00:00"/>
    <x v="0"/>
    <s v="JKCV-81"/>
    <x v="10"/>
    <s v="Tepual"/>
    <n v="70657"/>
    <n v="10"/>
    <n v="10000"/>
    <s v="Cosemar"/>
    <n v="13"/>
  </r>
  <r>
    <d v="2024-10-22T00:00:00"/>
    <d v="2024-10-22T00:00:00"/>
    <x v="12"/>
    <s v="TKZC-81"/>
    <x v="20"/>
    <s v="Pargua"/>
    <n v="139409"/>
    <m/>
    <n v="9050"/>
    <s v="Agrocorp"/>
    <n v="11"/>
  </r>
  <r>
    <d v="2024-10-22T00:00:00"/>
    <d v="2024-10-22T00:00:00"/>
    <x v="0"/>
    <s v="TCXR-81"/>
    <x v="3"/>
    <s v="Salmonoil"/>
    <n v="27408"/>
    <m/>
    <n v="18210"/>
    <s v="Corasa"/>
    <n v="11"/>
  </r>
  <r>
    <d v="2024-10-18T00:00:00"/>
    <d v="2024-10-23T00:00:00"/>
    <x v="1"/>
    <s v="SJPC-57"/>
    <x v="1"/>
    <s v="Osorno"/>
    <n v="68208"/>
    <m/>
    <n v="14000"/>
    <s v="Corasa"/>
    <n v="11"/>
  </r>
  <r>
    <d v="2024-10-18T00:00:00"/>
    <d v="2024-10-23T00:00:00"/>
    <x v="2"/>
    <s v="SJPC-57"/>
    <x v="1"/>
    <s v="Osorno"/>
    <n v="68207"/>
    <m/>
    <n v="14000"/>
    <s v="Corasa"/>
    <n v="11"/>
  </r>
  <r>
    <d v="2024-10-22T00:00:00"/>
    <d v="2024-10-23T00:00:00"/>
    <x v="6"/>
    <s v="GYXX-93"/>
    <x v="7"/>
    <s v="Chaqueihua"/>
    <n v="106799"/>
    <n v="11"/>
    <n v="11000"/>
    <s v="Resiter"/>
    <n v="11"/>
  </r>
  <r>
    <d v="2024-10-22T00:00:00"/>
    <d v="2024-10-23T00:00:00"/>
    <x v="6"/>
    <s v="GYXX-93"/>
    <x v="12"/>
    <s v="Chaparano"/>
    <n v="449143"/>
    <n v="13"/>
    <n v="13000"/>
    <s v="Resiter"/>
    <n v="11"/>
  </r>
  <r>
    <d v="2024-10-23T00:00:00"/>
    <d v="2024-10-23T00:00:00"/>
    <x v="10"/>
    <s v="SJXL-47"/>
    <x v="16"/>
    <s v="Calbuco"/>
    <n v="2985"/>
    <m/>
    <n v="8000"/>
    <s v="Transpel"/>
    <n v="11"/>
  </r>
  <r>
    <d v="2024-10-23T00:00:00"/>
    <d v="2024-10-23T00:00:00"/>
    <x v="10"/>
    <s v="PPFJ-96"/>
    <x v="16"/>
    <s v="Calbuco"/>
    <n v="2986"/>
    <m/>
    <n v="8000"/>
    <s v="Transpel"/>
    <n v="11"/>
  </r>
  <r>
    <d v="2024-10-23T00:00:00"/>
    <d v="2024-10-23T00:00:00"/>
    <x v="8"/>
    <s v="LKVR-71"/>
    <x v="11"/>
    <s v="Purranque"/>
    <n v="6093"/>
    <m/>
    <n v="5500"/>
    <s v="Fosas Austral"/>
    <n v="11"/>
  </r>
  <r>
    <d v="2024-10-21T00:00:00"/>
    <d v="2024-10-23T00:00:00"/>
    <x v="2"/>
    <s v="GYXX-93"/>
    <x v="2"/>
    <s v="Caicaen"/>
    <n v="185327"/>
    <n v="10"/>
    <n v="10000"/>
    <s v="Resiter"/>
    <n v="11"/>
  </r>
  <r>
    <d v="2024-10-21T00:00:00"/>
    <d v="2024-10-23T00:00:00"/>
    <x v="5"/>
    <s v="GYXX-93"/>
    <x v="8"/>
    <s v="Chinquihue"/>
    <n v="241944"/>
    <n v="10"/>
    <n v="10000"/>
    <s v="Resiter"/>
    <n v="11"/>
  </r>
  <r>
    <d v="2024-10-23T00:00:00"/>
    <d v="2024-10-23T00:00:00"/>
    <x v="0"/>
    <s v="TCXR-81"/>
    <x v="3"/>
    <s v="Salmonoil"/>
    <n v="27425"/>
    <m/>
    <n v="16940"/>
    <s v="Corasa"/>
    <n v="11"/>
  </r>
  <r>
    <d v="2024-10-23T00:00:00"/>
    <d v="2024-10-24T00:00:00"/>
    <x v="6"/>
    <s v="TKZC-35"/>
    <x v="14"/>
    <s v="Las Vertientes"/>
    <n v="299479"/>
    <n v="15"/>
    <n v="15000"/>
    <s v="Agrocorp"/>
    <n v="11"/>
  </r>
  <r>
    <d v="2024-10-24T00:00:00"/>
    <d v="2024-10-24T00:00:00"/>
    <x v="12"/>
    <s v="PHKF-78"/>
    <x v="20"/>
    <s v="Osorno"/>
    <n v="139468"/>
    <m/>
    <n v="250"/>
    <s v="Puerto Verde"/>
    <n v="11"/>
  </r>
  <r>
    <d v="2024-10-24T00:00:00"/>
    <d v="2024-10-24T00:00:00"/>
    <x v="1"/>
    <s v="SJPC-57"/>
    <x v="1"/>
    <s v="Osorno"/>
    <n v="68297"/>
    <m/>
    <n v="14000"/>
    <s v="Corasa"/>
    <n v="11"/>
  </r>
  <r>
    <d v="2024-10-24T00:00:00"/>
    <d v="2024-10-24T00:00:00"/>
    <x v="2"/>
    <s v="SJPC-57"/>
    <x v="1"/>
    <s v="Osorno"/>
    <n v="68296"/>
    <m/>
    <n v="14000"/>
    <s v="Corasa"/>
    <n v="11"/>
  </r>
  <r>
    <d v="2024-10-24T00:00:00"/>
    <d v="2024-10-24T00:00:00"/>
    <x v="5"/>
    <s v="GYXX-93"/>
    <x v="8"/>
    <s v="Chinquihue"/>
    <n v="242067"/>
    <n v="10"/>
    <n v="10000"/>
    <s v="Resiter"/>
    <n v="11"/>
  </r>
  <r>
    <d v="2024-10-24T00:00:00"/>
    <d v="2024-10-24T00:00:00"/>
    <x v="5"/>
    <s v="GYXX-93"/>
    <x v="8"/>
    <s v="Chinquihue"/>
    <n v="242182"/>
    <n v="10"/>
    <n v="10000"/>
    <s v="Resiter"/>
    <n v="11"/>
  </r>
  <r>
    <d v="2024-10-24T00:00:00"/>
    <d v="2024-10-24T00:00:00"/>
    <x v="0"/>
    <s v="TCXR-81"/>
    <x v="3"/>
    <s v="Salmonoil"/>
    <n v="27457"/>
    <m/>
    <n v="20510"/>
    <s v="Corasa"/>
    <n v="9"/>
  </r>
  <r>
    <d v="2024-10-25T00:00:00"/>
    <d v="2024-10-25T00:00:00"/>
    <x v="8"/>
    <s v="LKVR-71"/>
    <x v="11"/>
    <s v="Purranque"/>
    <n v="6094"/>
    <m/>
    <n v="6700"/>
    <s v="Fosas Austral"/>
    <n v="9"/>
  </r>
  <r>
    <d v="2024-10-25T00:00:00"/>
    <d v="2024-10-25T00:00:00"/>
    <x v="0"/>
    <s v="JKCV-81"/>
    <x v="10"/>
    <s v="Tepual"/>
    <n v="70790"/>
    <n v="10"/>
    <n v="10000"/>
    <s v="Cosemar"/>
    <n v="9"/>
  </r>
  <r>
    <d v="2024-10-25T00:00:00"/>
    <d v="2024-10-25T00:00:00"/>
    <x v="5"/>
    <s v="PDCV-11"/>
    <x v="6"/>
    <s v="lago Verde"/>
    <n v="399874"/>
    <n v="12"/>
    <n v="8080"/>
    <s v="Ecologica"/>
    <n v="9"/>
  </r>
  <r>
    <d v="2024-10-25T00:00:00"/>
    <d v="2024-10-25T00:00:00"/>
    <x v="13"/>
    <s v="RLLT-59"/>
    <x v="3"/>
    <s v="Los Glaciares"/>
    <n v="25868"/>
    <m/>
    <n v="2430"/>
    <s v="Esesur"/>
    <n v="9"/>
  </r>
  <r>
    <d v="2024-10-25T00:00:00"/>
    <d v="2024-10-25T00:00:00"/>
    <x v="6"/>
    <s v="SJPC-57"/>
    <x v="5"/>
    <s v="San Jose"/>
    <n v="209481"/>
    <m/>
    <n v="28000"/>
    <s v="Corasa"/>
    <n v="9"/>
  </r>
  <r>
    <d v="2024-10-25T00:00:00"/>
    <d v="2024-10-25T00:00:00"/>
    <x v="0"/>
    <s v="TCXR-81"/>
    <x v="3"/>
    <s v="Salmonoil"/>
    <n v="27480"/>
    <m/>
    <n v="19690"/>
    <s v="Corasa"/>
    <n v="9"/>
  </r>
  <r>
    <d v="2024-10-22T00:00:00"/>
    <d v="2024-10-25T00:00:00"/>
    <x v="5"/>
    <s v="HKFT-11"/>
    <x v="18"/>
    <s v="Fitz Roy"/>
    <n v="48339"/>
    <n v="15"/>
    <n v="9500"/>
    <s v="Tresol"/>
    <n v="9"/>
  </r>
  <r>
    <d v="2024-10-25T00:00:00"/>
    <d v="2024-10-25T00:00:00"/>
    <x v="6"/>
    <s v="GYXX-93"/>
    <x v="12"/>
    <s v="Chaparano"/>
    <n v="450078"/>
    <n v="13"/>
    <n v="13000"/>
    <s v="Resiter"/>
    <n v="9"/>
  </r>
  <r>
    <d v="2024-10-24T00:00:00"/>
    <d v="2024-10-25T00:00:00"/>
    <x v="6"/>
    <s v="GYXX-93"/>
    <x v="7"/>
    <s v="Chincui"/>
    <n v="107078"/>
    <n v="10"/>
    <n v="10000"/>
    <s v="Resiter"/>
    <n v="9"/>
  </r>
  <r>
    <d v="2024-10-25T00:00:00"/>
    <d v="2024-10-25T00:00:00"/>
    <x v="6"/>
    <s v="JLLG-30"/>
    <x v="7"/>
    <s v="Chaqueihua"/>
    <n v="107091"/>
    <n v="11"/>
    <n v="11000"/>
    <s v="Resiter"/>
    <n v="9"/>
  </r>
  <r>
    <d v="2024-10-24T00:00:00"/>
    <d v="2024-10-25T00:00:00"/>
    <x v="6"/>
    <s v="JLLG-30"/>
    <x v="8"/>
    <s v="Chinquihue"/>
    <n v="242280"/>
    <n v="10"/>
    <n v="10000"/>
    <s v="Resiter"/>
    <n v="9"/>
  </r>
  <r>
    <d v="2024-10-25T00:00:00"/>
    <d v="2024-10-25T00:00:00"/>
    <x v="2"/>
    <s v="JG-3855"/>
    <x v="8"/>
    <s v="Rio Pescado"/>
    <n v="242597"/>
    <n v="30"/>
    <n v="30000"/>
    <s v="Abegon"/>
    <n v="9"/>
  </r>
  <r>
    <d v="2024-10-25T00:00:00"/>
    <d v="2024-10-26T00:00:00"/>
    <x v="5"/>
    <s v="RLFP-91"/>
    <x v="8"/>
    <s v="Quemchi"/>
    <n v="242358"/>
    <n v="12"/>
    <n v="12000"/>
    <s v="Resiter"/>
    <n v="9"/>
  </r>
  <r>
    <d v="2024-10-22T00:00:00"/>
    <d v="2024-10-26T00:00:00"/>
    <x v="6"/>
    <s v="SYGC-36"/>
    <x v="8"/>
    <s v="Quemchi"/>
    <n v="242092"/>
    <n v="12"/>
    <n v="12000"/>
    <s v="Resiter"/>
    <n v="9"/>
  </r>
  <r>
    <d v="2024-10-25T00:00:00"/>
    <d v="2024-10-26T00:00:00"/>
    <x v="1"/>
    <s v="SJPC-57"/>
    <x v="1"/>
    <s v="Osorno"/>
    <n v="68318"/>
    <m/>
    <n v="14000"/>
    <s v="Corasa"/>
    <n v="9"/>
  </r>
  <r>
    <d v="2024-10-25T00:00:00"/>
    <d v="2024-10-26T00:00:00"/>
    <x v="2"/>
    <s v="SJPC-57"/>
    <x v="1"/>
    <s v="Osorno"/>
    <n v="68317"/>
    <m/>
    <n v="14000"/>
    <s v="Corasa"/>
    <n v="9"/>
  </r>
  <r>
    <d v="2024-10-23T00:00:00"/>
    <d v="2024-10-26T00:00:00"/>
    <x v="6"/>
    <s v="JLLG-30"/>
    <x v="12"/>
    <s v="Cardonal"/>
    <n v="450344"/>
    <n v="10"/>
    <n v="10000"/>
    <s v="Resiter"/>
    <n v="9"/>
  </r>
  <r>
    <d v="2024-10-23T00:00:00"/>
    <d v="2024-10-26T00:00:00"/>
    <x v="6"/>
    <s v="JLLG-30"/>
    <x v="7"/>
    <s v="Chaqueihua"/>
    <n v="106864"/>
    <n v="11"/>
    <n v="11000"/>
    <s v="Resiter"/>
    <n v="6"/>
  </r>
  <r>
    <d v="2024-10-24T00:00:00"/>
    <d v="2024-10-26T00:00:00"/>
    <x v="6"/>
    <s v="GYXX-93"/>
    <x v="7"/>
    <s v="Chaqueihua"/>
    <n v="106998"/>
    <n v="11"/>
    <n v="11000"/>
    <s v="Resiter"/>
    <n v="6"/>
  </r>
  <r>
    <d v="2024-10-23T00:00:00"/>
    <d v="2024-10-26T00:00:00"/>
    <x v="6"/>
    <s v="GYXX-93"/>
    <x v="12"/>
    <s v="Cardonal"/>
    <n v="449516"/>
    <n v="12"/>
    <n v="12000"/>
    <s v="Resiter"/>
    <n v="6"/>
  </r>
  <r>
    <d v="2024-10-25T00:00:00"/>
    <d v="2024-10-26T00:00:00"/>
    <x v="6"/>
    <s v="JG-3854"/>
    <x v="8"/>
    <s v="Rio Pescado"/>
    <n v="242605"/>
    <n v="30"/>
    <n v="30000"/>
    <s v="Abegon"/>
    <n v="6"/>
  </r>
  <r>
    <d v="2024-10-22T00:00:00"/>
    <d v="2024-10-28T00:00:00"/>
    <x v="6"/>
    <s v="KRPV-66"/>
    <x v="19"/>
    <s v="Dalcahue"/>
    <n v="3147"/>
    <n v="15"/>
    <n v="7900"/>
    <s v="Chiloe Recicla"/>
    <n v="6"/>
  </r>
  <r>
    <d v="2024-10-25T00:00:00"/>
    <d v="2024-10-28T00:00:00"/>
    <x v="6"/>
    <s v="KRPV-66"/>
    <x v="19"/>
    <s v="Dalcahue"/>
    <n v="3153"/>
    <n v="15"/>
    <n v="7900"/>
    <s v="Chiloe Recicla"/>
    <n v="6"/>
  </r>
  <r>
    <d v="2024-10-14T00:00:00"/>
    <d v="2024-10-28T00:00:00"/>
    <x v="6"/>
    <s v="LXWK-45"/>
    <x v="14"/>
    <s v="Dumestre"/>
    <n v="8119"/>
    <n v="15"/>
    <n v="15000"/>
    <s v="Toptainer"/>
    <n v="6"/>
  </r>
  <r>
    <d v="2024-10-25T00:00:00"/>
    <d v="2024-10-28T00:00:00"/>
    <x v="0"/>
    <s v="TCXR-81"/>
    <x v="3"/>
    <s v="Salmonoil"/>
    <n v="27494"/>
    <m/>
    <n v="20390"/>
    <s v="Corasa"/>
    <n v="6"/>
  </r>
  <r>
    <d v="2024-10-28T00:00:00"/>
    <d v="2024-10-28T00:00:00"/>
    <x v="1"/>
    <s v="SJPC-57"/>
    <x v="1"/>
    <s v="Osorno"/>
    <n v="68335"/>
    <m/>
    <n v="14000"/>
    <s v="Corasa"/>
    <n v="6"/>
  </r>
  <r>
    <d v="2024-10-28T00:00:00"/>
    <d v="2024-10-28T00:00:00"/>
    <x v="2"/>
    <s v="SJPC-57"/>
    <x v="1"/>
    <s v="Osorno"/>
    <n v="68334"/>
    <m/>
    <n v="14000"/>
    <s v="Corasa"/>
    <n v="6"/>
  </r>
  <r>
    <d v="2024-10-26T00:00:00"/>
    <d v="2024-10-28T00:00:00"/>
    <x v="5"/>
    <s v="SYGC-35"/>
    <x v="7"/>
    <s v="Chincui"/>
    <n v="107192"/>
    <n v="7"/>
    <n v="7000"/>
    <s v="Resiter"/>
    <n v="6"/>
  </r>
  <r>
    <d v="2024-10-22T00:00:00"/>
    <d v="2024-10-28T00:00:00"/>
    <x v="5"/>
    <s v="SYGC-35"/>
    <x v="7"/>
    <s v="Chincui"/>
    <n v="106812"/>
    <n v="13"/>
    <n v="13000"/>
    <s v="Resiter"/>
    <n v="6"/>
  </r>
  <r>
    <d v="2024-10-28T00:00:00"/>
    <d v="2024-10-28T00:00:00"/>
    <x v="5"/>
    <s v="RPTC-80"/>
    <x v="8"/>
    <s v="Rahue"/>
    <n v="242529"/>
    <n v="13"/>
    <n v="13000"/>
    <s v="Resiter"/>
    <n v="6"/>
  </r>
  <r>
    <d v="2024-10-28T00:00:00"/>
    <d v="2024-10-28T00:00:00"/>
    <x v="0"/>
    <s v="RSVP-12"/>
    <x v="0"/>
    <s v="Quellon"/>
    <n v="8088"/>
    <n v="30"/>
    <n v="30000"/>
    <s v="Cosemar"/>
    <n v="6"/>
  </r>
  <r>
    <d v="2024-10-26T00:00:00"/>
    <d v="2024-10-28T00:00:00"/>
    <x v="5"/>
    <s v="HKFT-11"/>
    <x v="18"/>
    <s v="Fitz Roy"/>
    <n v="48483"/>
    <n v="15"/>
    <n v="9750"/>
    <s v="Marsol"/>
    <n v="6"/>
  </r>
  <r>
    <d v="2024-10-14T00:00:00"/>
    <d v="2024-10-28T00:00:00"/>
    <x v="6"/>
    <s v="LXWK-45"/>
    <x v="14"/>
    <s v="Dumestre"/>
    <n v="8121"/>
    <n v="15"/>
    <n v="15000"/>
    <s v="Toptainer"/>
    <n v="6"/>
  </r>
  <r>
    <d v="2024-10-22T00:00:00"/>
    <d v="2024-10-29T00:00:00"/>
    <x v="16"/>
    <s v="PHKF-78"/>
    <x v="27"/>
    <s v="Teniente"/>
    <n v="19581"/>
    <m/>
    <n v="333.8"/>
    <s v="Puerto Verde"/>
    <n v="6"/>
  </r>
  <r>
    <d v="2024-10-08T00:00:00"/>
    <d v="2024-10-29T00:00:00"/>
    <x v="16"/>
    <s v="PHKF-78"/>
    <x v="27"/>
    <s v="Chinquio"/>
    <n v="19423"/>
    <m/>
    <n v="487.6"/>
    <s v="Puerto Verde"/>
    <n v="6"/>
  </r>
  <r>
    <d v="2024-10-22T00:00:00"/>
    <d v="2024-10-29T00:00:00"/>
    <x v="16"/>
    <s v="PHKF-78"/>
    <x v="27"/>
    <s v="Chinquio"/>
    <n v="19579"/>
    <m/>
    <n v="409"/>
    <s v="Puerto Verde"/>
    <n v="6"/>
  </r>
  <r>
    <d v="2024-10-01T00:00:00"/>
    <d v="2024-10-29T00:00:00"/>
    <x v="16"/>
    <s v="PHKF-78"/>
    <x v="28"/>
    <s v="Puerto Varas"/>
    <n v="1721"/>
    <m/>
    <n v="331.29999999999995"/>
    <s v="Puerto Verde"/>
    <n v="12"/>
  </r>
  <r>
    <d v="2024-01-08T00:00:00"/>
    <d v="2024-10-29T00:00:00"/>
    <x v="16"/>
    <s v="PHKF-78"/>
    <x v="28"/>
    <s v="Puerto Varas"/>
    <n v="1727"/>
    <m/>
    <n v="246.39999999999998"/>
    <s v="Puerto Verde"/>
    <n v="12"/>
  </r>
  <r>
    <d v="2024-10-22T00:00:00"/>
    <d v="2024-10-29T00:00:00"/>
    <x v="16"/>
    <s v="PHKF-78"/>
    <x v="28"/>
    <s v="Puerto Varas"/>
    <n v="1732"/>
    <m/>
    <n v="316.2"/>
    <s v="Puerto Verde"/>
    <n v="12"/>
  </r>
  <r>
    <d v="2024-10-29T00:00:00"/>
    <d v="2024-10-29T00:00:00"/>
    <x v="0"/>
    <s v="TCXR-81"/>
    <x v="3"/>
    <s v="Salmonoil"/>
    <n v="27536"/>
    <m/>
    <n v="19660"/>
    <s v="Corasa"/>
    <n v="12"/>
  </r>
  <r>
    <d v="2024-10-29T00:00:00"/>
    <d v="2024-10-29T00:00:00"/>
    <x v="0"/>
    <s v="JKCV-81"/>
    <x v="10"/>
    <s v="Tepual"/>
    <n v="70925"/>
    <n v="10"/>
    <n v="10000"/>
    <s v="Cosemar"/>
    <n v="12"/>
  </r>
  <r>
    <d v="2024-10-28T00:00:00"/>
    <d v="2024-10-29T00:00:00"/>
    <x v="5"/>
    <s v="HKSR-87"/>
    <x v="8"/>
    <s v="Chinquihue"/>
    <n v="242538"/>
    <n v="10"/>
    <n v="10000"/>
    <s v="Resiter"/>
    <n v="12"/>
  </r>
  <r>
    <d v="2024-10-29T00:00:00"/>
    <d v="2024-10-29T00:00:00"/>
    <x v="2"/>
    <s v="SYGC-35"/>
    <x v="2"/>
    <s v="Caicaen"/>
    <n v="186119"/>
    <n v="10"/>
    <n v="10000"/>
    <s v="Resiter"/>
    <n v="12"/>
  </r>
  <r>
    <d v="2024-10-29T00:00:00"/>
    <d v="2024-10-29T00:00:00"/>
    <x v="9"/>
    <s v="PPFJ-96"/>
    <x v="15"/>
    <s v="Los Tambores"/>
    <n v="135358"/>
    <m/>
    <n v="5400"/>
    <s v="Transpel"/>
    <n v="12"/>
  </r>
  <r>
    <d v="2024-10-29T00:00:00"/>
    <d v="2024-10-29T00:00:00"/>
    <x v="6"/>
    <s v="TKZC-81"/>
    <x v="29"/>
    <s v="La Laja"/>
    <n v="380"/>
    <m/>
    <n v="1780"/>
    <s v="Agrocorp"/>
    <n v="12"/>
  </r>
  <r>
    <d v="2024-10-29T00:00:00"/>
    <d v="2024-10-29T00:00:00"/>
    <x v="12"/>
    <s v="TKZC-81"/>
    <x v="20"/>
    <s v="Pargua"/>
    <n v="139524"/>
    <m/>
    <n v="8370"/>
    <s v="Agrocorp"/>
    <n v="12"/>
  </r>
  <r>
    <d v="2024-10-29T00:00:00"/>
    <d v="2024-10-29T00:00:00"/>
    <x v="2"/>
    <s v="LTCB-72"/>
    <x v="17"/>
    <s v="Quellon"/>
    <n v="117503"/>
    <n v="15"/>
    <n v="15000"/>
    <s v="Marsol"/>
    <n v="12"/>
  </r>
  <r>
    <d v="2024-10-29T00:00:00"/>
    <d v="2024-10-29T00:00:00"/>
    <x v="6"/>
    <s v="GYXX-93"/>
    <x v="12"/>
    <s v="Chaparano"/>
    <n v="450842"/>
    <n v="13"/>
    <n v="13000"/>
    <s v="Resiter"/>
    <n v="12"/>
  </r>
  <r>
    <d v="2024-10-29T00:00:00"/>
    <d v="2024-10-29T00:00:00"/>
    <x v="6"/>
    <s v="GYXX-93"/>
    <x v="12"/>
    <s v="Sea Flavor"/>
    <n v="450850"/>
    <n v="11"/>
    <n v="11000"/>
    <s v="Resiter"/>
    <n v="12"/>
  </r>
  <r>
    <d v="2024-10-30T00:00:00"/>
    <d v="2024-10-30T00:00:00"/>
    <x v="12"/>
    <s v="PHKF-78"/>
    <x v="20"/>
    <s v="Osorno"/>
    <n v="139550"/>
    <m/>
    <n v="50"/>
    <s v="Puerto Verde"/>
    <n v="12"/>
  </r>
  <r>
    <d v="2024-10-30T00:00:00"/>
    <d v="2024-10-30T00:00:00"/>
    <x v="10"/>
    <s v="PPFJ-96"/>
    <x v="16"/>
    <s v="Calbuco"/>
    <n v="2989"/>
    <m/>
    <n v="8000"/>
    <s v="Transpel"/>
    <n v="12"/>
  </r>
  <r>
    <d v="2024-10-30T00:00:00"/>
    <d v="2024-10-30T00:00:00"/>
    <x v="0"/>
    <s v="JK-9140"/>
    <x v="3"/>
    <s v="Salmonoil"/>
    <n v="27563"/>
    <m/>
    <n v="21500"/>
    <s v="Corasa"/>
    <n v="12"/>
  </r>
  <r>
    <d v="2024-10-29T00:00:00"/>
    <d v="2024-10-30T00:00:00"/>
    <x v="1"/>
    <s v="SJPC-57"/>
    <x v="1"/>
    <s v="Osorno"/>
    <n v="68358"/>
    <m/>
    <n v="14000"/>
    <s v="Corasa"/>
    <n v="12"/>
  </r>
  <r>
    <d v="2024-10-29T00:00:00"/>
    <d v="2024-10-30T00:00:00"/>
    <x v="2"/>
    <s v="SJPC-57"/>
    <x v="1"/>
    <s v="Osorno"/>
    <n v="68357"/>
    <m/>
    <n v="14000"/>
    <s v="Corasa"/>
    <n v="12"/>
  </r>
  <r>
    <d v="2024-10-30T00:00:00"/>
    <d v="2024-10-30T00:00:00"/>
    <x v="2"/>
    <s v="TKZC-81"/>
    <x v="20"/>
    <s v="Osorno"/>
    <n v="139552"/>
    <m/>
    <n v="8200"/>
    <s v="Agrocorp"/>
    <n v="10"/>
  </r>
  <r>
    <d v="2024-10-29T00:00:00"/>
    <d v="2024-10-30T00:00:00"/>
    <x v="6"/>
    <s v="JLLG-30"/>
    <x v="12"/>
    <s v="Sea Flavor"/>
    <n v="451019"/>
    <n v="8"/>
    <n v="8000"/>
    <s v="Resiter"/>
    <n v="10"/>
  </r>
  <r>
    <d v="2024-10-29T00:00:00"/>
    <d v="2024-10-30T00:00:00"/>
    <x v="5"/>
    <s v="JLLG-30"/>
    <x v="8"/>
    <s v="Chinquihue"/>
    <n v="242627"/>
    <n v="10"/>
    <n v="10000"/>
    <s v="Resiter"/>
    <n v="10"/>
  </r>
  <r>
    <d v="2024-10-30T00:00:00"/>
    <d v="2024-10-30T00:00:00"/>
    <x v="2"/>
    <s v="TKZC-81"/>
    <x v="17"/>
    <s v="Trafun"/>
    <n v="17090"/>
    <n v="15"/>
    <n v="15000"/>
    <s v="Agrocorp"/>
    <n v="10"/>
  </r>
  <r>
    <d v="2024-10-30T00:00:00"/>
    <d v="2024-10-30T00:00:00"/>
    <x v="6"/>
    <s v="JLLG-30"/>
    <x v="12"/>
    <s v="Cardonal"/>
    <n v="451117"/>
    <n v="10"/>
    <n v="10000"/>
    <s v="Resiter"/>
    <n v="10"/>
  </r>
  <r>
    <d v="2024-10-30T00:00:00"/>
    <d v="2024-10-30T00:00:00"/>
    <x v="5"/>
    <s v="HKSR-87"/>
    <x v="8"/>
    <s v="Chinquihue"/>
    <n v="242689"/>
    <n v="10"/>
    <n v="10000"/>
    <s v="Resiter"/>
    <n v="10"/>
  </r>
  <r>
    <d v="2024-10-30T00:00:00"/>
    <d v="2024-10-31T00:00:00"/>
    <x v="2"/>
    <s v="TKZC-81"/>
    <x v="17"/>
    <s v="Trafun"/>
    <n v="17102"/>
    <n v="15"/>
    <n v="15000"/>
    <s v="Agrocorp"/>
    <n v="10"/>
  </r>
  <r>
    <d v="2024-10-30T00:00:00"/>
    <d v="2024-10-31T00:00:00"/>
    <x v="6"/>
    <s v="JLLG-30"/>
    <x v="12"/>
    <s v="Rio Negro"/>
    <n v="451236"/>
    <n v="6"/>
    <n v="6000"/>
    <s v="Resiter"/>
    <n v="10"/>
  </r>
  <r>
    <d v="2024-10-30T00:00:00"/>
    <d v="2024-10-31T00:00:00"/>
    <x v="5"/>
    <s v="JLLG-30"/>
    <x v="7"/>
    <s v="Chincui"/>
    <n v="107428"/>
    <n v="13"/>
    <n v="13000"/>
    <s v="Resiter"/>
    <n v="10"/>
  </r>
  <r>
    <d v="2024-10-31T00:00:00"/>
    <d v="2024-10-31T00:00:00"/>
    <x v="0"/>
    <s v="TCXR-81"/>
    <x v="3"/>
    <s v="Salmonoil"/>
    <n v="27598"/>
    <m/>
    <n v="19820"/>
    <s v="Corasa"/>
    <n v="10"/>
  </r>
  <r>
    <s v="31/100"/>
    <d v="2024-11-01T00:00:00"/>
    <x v="0"/>
    <s v="TCXR-81"/>
    <x v="3"/>
    <s v="Salmonoil"/>
    <n v="27601"/>
    <m/>
    <n v="20970"/>
    <s v="Corasa"/>
    <n v="10"/>
  </r>
  <r>
    <d v="2024-10-30T00:00:00"/>
    <d v="2024-11-02T00:00:00"/>
    <x v="3"/>
    <s v="PGFY-58"/>
    <x v="2"/>
    <s v="Trainel"/>
    <n v="186392"/>
    <n v="12"/>
    <n v="12000"/>
    <s v="Resiter"/>
    <n v="10"/>
  </r>
  <r>
    <d v="2024-10-29T00:00:00"/>
    <d v="2024-11-02T00:00:00"/>
    <x v="6"/>
    <s v="RLFP-91"/>
    <x v="8"/>
    <s v="Quemchi"/>
    <n v="242618"/>
    <n v="12"/>
    <n v="12000"/>
    <s v="Resiter"/>
    <n v="10"/>
  </r>
  <r>
    <d v="2024-11-01T00:00:00"/>
    <d v="2024-11-02T00:00:00"/>
    <x v="0"/>
    <s v="TCXR-81"/>
    <x v="3"/>
    <s v="Salmonoil"/>
    <n v="27602"/>
    <m/>
    <n v="19200"/>
    <s v="Corasa"/>
    <n v="10"/>
  </r>
  <r>
    <d v="2024-11-04T00:00:00"/>
    <d v="2024-11-04T00:00:00"/>
    <x v="10"/>
    <s v="PPFJ-96"/>
    <x v="16"/>
    <s v="Calbuco"/>
    <n v="4056"/>
    <m/>
    <n v="8000"/>
    <s v="Transpel"/>
    <n v="10"/>
  </r>
  <r>
    <d v="2024-11-04T00:00:00"/>
    <d v="2024-11-04T00:00:00"/>
    <x v="2"/>
    <s v="SJPC-57"/>
    <x v="1"/>
    <s v="Osorno"/>
    <n v="68407"/>
    <m/>
    <n v="14000"/>
    <s v="Corasa"/>
    <n v="10"/>
  </r>
  <r>
    <d v="2024-11-04T00:00:00"/>
    <d v="2024-11-04T00:00:00"/>
    <x v="2"/>
    <s v="SJPC-57"/>
    <x v="1"/>
    <s v="Osorno"/>
    <n v="68406"/>
    <m/>
    <n v="14000"/>
    <s v="Corasa"/>
    <n v="10"/>
  </r>
  <r>
    <d v="2024-11-04T00:00:00"/>
    <d v="2024-11-04T00:00:00"/>
    <x v="0"/>
    <s v="TCXR-81"/>
    <x v="3"/>
    <s v="Salmonoil"/>
    <n v="27607"/>
    <m/>
    <n v="19110"/>
    <s v="Corasa"/>
    <n v="10"/>
  </r>
  <r>
    <d v="2024-11-04T00:00:00"/>
    <d v="2024-11-04T00:00:00"/>
    <x v="6"/>
    <s v="LJCV-42"/>
    <x v="8"/>
    <s v="Rio Pescado"/>
    <n v="243014"/>
    <n v="15"/>
    <n v="15000"/>
    <s v="Abegon"/>
    <n v="14"/>
  </r>
  <r>
    <d v="2024-11-04T00:00:00"/>
    <d v="2024-11-04T00:00:00"/>
    <x v="2"/>
    <s v="SJPC-57"/>
    <x v="1"/>
    <s v="Osorno"/>
    <n v="68403"/>
    <m/>
    <n v="14000"/>
    <s v="Corasa"/>
    <n v="14"/>
  </r>
  <r>
    <d v="2024-11-04T00:00:00"/>
    <d v="2024-11-04T00:00:00"/>
    <x v="2"/>
    <s v="SJPC-57"/>
    <x v="1"/>
    <s v="Osorno"/>
    <n v="68402"/>
    <m/>
    <n v="14000"/>
    <s v="Corasa"/>
    <n v="14"/>
  </r>
  <r>
    <d v="2024-11-04T00:00:00"/>
    <d v="2024-11-04T00:00:00"/>
    <x v="5"/>
    <s v="HKFT-11"/>
    <x v="18"/>
    <s v="Calbuco"/>
    <n v="48675"/>
    <n v="15"/>
    <n v="15000"/>
    <s v="Tresol"/>
    <n v="14"/>
  </r>
  <r>
    <d v="2024-11-04T00:00:00"/>
    <d v="2024-11-05T00:00:00"/>
    <x v="6"/>
    <s v="TKZC-35"/>
    <x v="30"/>
    <s v="Rio Chaica"/>
    <n v="18349"/>
    <n v="15"/>
    <n v="15000"/>
    <s v="Agrocorp"/>
    <n v="14"/>
  </r>
  <r>
    <d v="2024-11-04T00:00:00"/>
    <d v="2024-11-05T00:00:00"/>
    <x v="6"/>
    <s v="GYXX-93"/>
    <x v="7"/>
    <s v="Chaqueihua"/>
    <n v="107603"/>
    <n v="11"/>
    <n v="11000"/>
    <s v="Resiter"/>
    <n v="14"/>
  </r>
  <r>
    <d v="2024-11-02T00:00:00"/>
    <d v="2024-11-05T00:00:00"/>
    <x v="6"/>
    <s v="GYXX-93"/>
    <x v="12"/>
    <s v="Chaparano"/>
    <n v="451394"/>
    <n v="13"/>
    <n v="13000"/>
    <s v="Resiter"/>
    <n v="14"/>
  </r>
  <r>
    <d v="2024-11-05T00:00:00"/>
    <d v="2024-11-05T00:00:00"/>
    <x v="8"/>
    <s v="LKVR-71"/>
    <x v="11"/>
    <s v="Purranque"/>
    <n v="6097"/>
    <m/>
    <n v="5500"/>
    <s v="Fosas Austral"/>
    <n v="14"/>
  </r>
  <r>
    <d v="2024-11-05T00:00:00"/>
    <d v="2024-11-05T00:00:00"/>
    <x v="0"/>
    <s v="JKCV-81"/>
    <x v="10"/>
    <s v="Tepual"/>
    <n v="71112"/>
    <n v="10"/>
    <n v="10000"/>
    <s v="Cosemar"/>
    <n v="14"/>
  </r>
  <r>
    <d v="2024-10-30T00:00:00"/>
    <d v="2024-11-05T00:00:00"/>
    <x v="6"/>
    <s v="SJPC-57"/>
    <x v="13"/>
    <s v="Chinquihue"/>
    <n v="6198"/>
    <n v="9.3800000000000008"/>
    <n v="9380"/>
    <s v="Gestion Ambiente"/>
    <n v="14"/>
  </r>
  <r>
    <d v="2024-11-05T00:00:00"/>
    <d v="2024-11-05T00:00:00"/>
    <x v="2"/>
    <s v="TKZC-35"/>
    <x v="8"/>
    <s v="Hueyusca"/>
    <n v="243130"/>
    <n v="15"/>
    <n v="15000"/>
    <s v="Agrocorp"/>
    <n v="14"/>
  </r>
  <r>
    <d v="2024-11-04T00:00:00"/>
    <d v="2024-11-05T00:00:00"/>
    <x v="2"/>
    <s v="SJPC-57"/>
    <x v="1"/>
    <s v="Osorno"/>
    <n v="68408"/>
    <m/>
    <n v="14000"/>
    <s v="Corasa"/>
    <n v="14"/>
  </r>
  <r>
    <d v="2024-11-04T00:00:00"/>
    <d v="2024-11-05T00:00:00"/>
    <x v="2"/>
    <s v="SJPC-57"/>
    <x v="1"/>
    <s v="Osorno"/>
    <n v="68405"/>
    <m/>
    <n v="14000"/>
    <s v="Corasa"/>
    <n v="14"/>
  </r>
  <r>
    <d v="2024-11-05T00:00:00"/>
    <d v="2024-11-05T00:00:00"/>
    <x v="5"/>
    <s v="PDCV-11"/>
    <x v="6"/>
    <s v="Lago Verde"/>
    <n v="400223"/>
    <n v="12"/>
    <n v="8580"/>
    <s v="Ecologica"/>
    <n v="14"/>
  </r>
  <r>
    <d v="2024-11-05T00:00:00"/>
    <d v="2024-11-05T00:00:00"/>
    <x v="2"/>
    <s v="TKZC-35"/>
    <x v="8"/>
    <s v="Hueyusca"/>
    <n v="243184"/>
    <n v="15"/>
    <n v="15000"/>
    <s v="Agrocorp"/>
    <n v="14"/>
  </r>
  <r>
    <d v="2024-11-05T00:00:00"/>
    <d v="2024-11-05T00:00:00"/>
    <x v="6"/>
    <s v="LJCV-42"/>
    <x v="8"/>
    <s v="Rio Pescado"/>
    <n v="243160"/>
    <n v="15"/>
    <n v="15000"/>
    <s v="Abegon"/>
    <n v="14"/>
  </r>
  <r>
    <d v="2024-11-05T00:00:00"/>
    <d v="2024-11-06T00:00:00"/>
    <x v="0"/>
    <s v="TCXR-81"/>
    <x v="3"/>
    <s v="Salmonoil"/>
    <n v="27647"/>
    <m/>
    <n v="19930"/>
    <s v="Corasa"/>
    <n v="14"/>
  </r>
  <r>
    <d v="2024-11-06T00:00:00"/>
    <d v="2024-11-06T00:00:00"/>
    <x v="1"/>
    <s v="SJPC-57"/>
    <x v="1"/>
    <s v="Osorno"/>
    <n v="68446"/>
    <m/>
    <n v="14000"/>
    <s v="Corasa"/>
    <n v="14"/>
  </r>
  <r>
    <d v="2024-11-06T00:00:00"/>
    <d v="2024-11-06T00:00:00"/>
    <x v="2"/>
    <s v="SJPC-57"/>
    <x v="1"/>
    <s v="Osorno"/>
    <n v="68445"/>
    <m/>
    <n v="14000"/>
    <s v="Corasa"/>
    <n v="5"/>
  </r>
  <r>
    <d v="2024-11-06T00:00:00"/>
    <d v="2024-11-06T00:00:00"/>
    <x v="6"/>
    <s v="CBFD-43"/>
    <x v="30"/>
    <s v="Rio Chaica"/>
    <n v="18354"/>
    <n v="15"/>
    <n v="15000"/>
    <s v="Resiter"/>
    <n v="5"/>
  </r>
  <r>
    <d v="2024-11-05T00:00:00"/>
    <d v="2024-11-06T00:00:00"/>
    <x v="6"/>
    <s v="RLFP-91"/>
    <x v="8"/>
    <s v="Quemchi"/>
    <n v="243137"/>
    <n v="12"/>
    <n v="12000"/>
    <s v="Resiter"/>
    <n v="5"/>
  </r>
  <r>
    <d v="2024-11-06T00:00:00"/>
    <d v="2024-11-06T00:00:00"/>
    <x v="12"/>
    <s v="TKZC-81"/>
    <x v="20"/>
    <s v="Pargua"/>
    <n v="139617"/>
    <m/>
    <n v="10200"/>
    <s v="Agrocorp"/>
    <n v="5"/>
  </r>
  <r>
    <d v="2024-11-06T00:00:00"/>
    <d v="2024-11-06T00:00:00"/>
    <x v="6"/>
    <s v="JLLG-30"/>
    <x v="7"/>
    <s v="Chaqueihua"/>
    <n v="107711"/>
    <n v="11"/>
    <n v="11000"/>
    <s v="Resiter"/>
    <n v="5"/>
  </r>
  <r>
    <d v="2024-11-05T00:00:00"/>
    <d v="2024-11-06T00:00:00"/>
    <x v="5"/>
    <s v="JLLG-30"/>
    <x v="8"/>
    <s v="Chinquihue"/>
    <n v="243135"/>
    <n v="10"/>
    <n v="10000"/>
    <s v="Resiter"/>
    <n v="5"/>
  </r>
  <r>
    <d v="2024-11-05T00:00:00"/>
    <d v="2024-11-06T00:00:00"/>
    <x v="6"/>
    <s v="GYXX-93"/>
    <x v="12"/>
    <s v="Chaparano"/>
    <n v="451728"/>
    <n v="13"/>
    <n v="13000"/>
    <s v="Resiter"/>
    <n v="5"/>
  </r>
  <r>
    <d v="2024-11-05T00:00:00"/>
    <d v="2024-11-06T00:00:00"/>
    <x v="6"/>
    <s v="GYXX-93"/>
    <x v="7"/>
    <s v="Chaqueihua"/>
    <n v="107664"/>
    <n v="11"/>
    <n v="11000"/>
    <s v="Resiter"/>
    <n v="5"/>
  </r>
  <r>
    <d v="2024-11-06T00:00:00"/>
    <d v="2024-11-07T00:00:00"/>
    <x v="6"/>
    <s v="GYXX-93"/>
    <x v="12"/>
    <s v="Cardonal"/>
    <n v="452101"/>
    <n v="12"/>
    <n v="12000"/>
    <s v="Resiter"/>
    <n v="5"/>
  </r>
  <r>
    <d v="2024-11-06T00:00:00"/>
    <d v="2024-11-07T00:00:00"/>
    <x v="5"/>
    <s v="GYXX-93"/>
    <x v="8"/>
    <s v="Chinquihue"/>
    <n v="243269"/>
    <n v="10"/>
    <n v="10000"/>
    <s v="Resiter"/>
    <n v="5"/>
  </r>
  <r>
    <d v="2024-11-07T00:00:00"/>
    <d v="2024-11-07T00:00:00"/>
    <x v="8"/>
    <s v="LKVR-71"/>
    <x v="11"/>
    <s v="Purranque"/>
    <n v="6001"/>
    <m/>
    <n v="6020"/>
    <s v="Fosas Austral"/>
    <n v="5"/>
  </r>
  <r>
    <d v="2024-11-07T00:00:00"/>
    <d v="2024-11-07T00:00:00"/>
    <x v="0"/>
    <s v="TCXR-81"/>
    <x v="3"/>
    <s v="Salmonoil"/>
    <n v="27673"/>
    <m/>
    <n v="19630"/>
    <s v="Corasa"/>
    <n v="5"/>
  </r>
  <r>
    <d v="2024-11-07T00:00:00"/>
    <d v="2024-11-07T00:00:00"/>
    <x v="1"/>
    <s v="SJPC-57"/>
    <x v="1"/>
    <s v="Osorno"/>
    <n v="68477"/>
    <m/>
    <n v="14000"/>
    <s v="Corasa"/>
    <n v="5"/>
  </r>
  <r>
    <d v="2024-11-07T00:00:00"/>
    <d v="2024-11-07T00:00:00"/>
    <x v="2"/>
    <s v="SJPC-57"/>
    <x v="1"/>
    <s v="Osorno"/>
    <n v="68476"/>
    <m/>
    <n v="14000"/>
    <s v="Corasa"/>
    <n v="5"/>
  </r>
  <r>
    <d v="2024-11-07T00:00:00"/>
    <d v="2024-11-07T00:00:00"/>
    <x v="5"/>
    <s v="HKFT-11"/>
    <x v="18"/>
    <s v="Fitz Roy"/>
    <n v="48771"/>
    <m/>
    <n v="9950"/>
    <s v="Tresol"/>
    <n v="5"/>
  </r>
  <r>
    <d v="2024-11-07T00:00:00"/>
    <d v="2024-11-07T00:00:00"/>
    <x v="19"/>
    <s v="PHFT-78"/>
    <x v="20"/>
    <s v="Osorno"/>
    <n v="139632"/>
    <m/>
    <n v="140"/>
    <s v="Puerto Verde"/>
    <n v="5"/>
  </r>
  <r>
    <d v="2024-01-07T00:00:00"/>
    <d v="2024-11-07T00:00:00"/>
    <x v="6"/>
    <s v="LJCV-42"/>
    <x v="8"/>
    <s v="Rio Pescado"/>
    <n v="243398"/>
    <n v="15"/>
    <n v="15000"/>
    <s v="Resiter"/>
    <n v="5"/>
  </r>
  <r>
    <d v="2024-11-06T00:00:00"/>
    <d v="2024-11-07T00:00:00"/>
    <x v="2"/>
    <s v="GYXX-93"/>
    <x v="2"/>
    <s v="Caicaen"/>
    <n v="186891"/>
    <n v="10"/>
    <n v="10000"/>
    <s v="Resiter"/>
    <n v="5"/>
  </r>
  <r>
    <d v="2024-11-06T00:00:00"/>
    <d v="2024-11-07T00:00:00"/>
    <x v="5"/>
    <s v="GYXX-93"/>
    <x v="7"/>
    <s v="Chincui"/>
    <n v="107720"/>
    <n v="13"/>
    <n v="13000"/>
    <s v="Resiter"/>
    <n v="3"/>
  </r>
  <r>
    <d v="2024-11-07T00:00:00"/>
    <d v="2024-11-07T00:00:00"/>
    <x v="14"/>
    <s v="HKDZ-16"/>
    <x v="21"/>
    <s v="Salmofood"/>
    <n v="100609"/>
    <m/>
    <n v="21640"/>
    <s v="Tresol"/>
    <n v="3"/>
  </r>
  <r>
    <d v="2024-11-07T00:00:00"/>
    <d v="2024-11-08T00:00:00"/>
    <x v="6"/>
    <s v="RPTC-80"/>
    <x v="12"/>
    <s v="Cardonal"/>
    <n v="452351"/>
    <n v="3"/>
    <n v="3000"/>
    <s v="Resiter"/>
    <n v="3"/>
  </r>
  <r>
    <d v="2024-11-07T00:00:00"/>
    <d v="2024-11-08T00:00:00"/>
    <x v="5"/>
    <s v="SYGC-35"/>
    <x v="8"/>
    <s v="Chinquihue"/>
    <n v="243456"/>
    <n v="10"/>
    <n v="10000"/>
    <s v="Resiter"/>
    <n v="3"/>
  </r>
  <r>
    <d v="2024-11-08T00:00:00"/>
    <d v="2024-11-08T00:00:00"/>
    <x v="1"/>
    <s v="SJPC-57"/>
    <x v="1"/>
    <s v="Osorno"/>
    <n v="68507"/>
    <m/>
    <n v="14000"/>
    <s v="Corasa"/>
    <n v="3"/>
  </r>
  <r>
    <d v="2024-11-08T00:00:00"/>
    <d v="2024-11-08T00:00:00"/>
    <x v="2"/>
    <s v="SJPC-57"/>
    <x v="1"/>
    <s v="Osorno"/>
    <n v="68506"/>
    <m/>
    <n v="14000"/>
    <s v="Corasa"/>
    <n v="3"/>
  </r>
  <r>
    <d v="2024-11-08T00:00:00"/>
    <d v="2024-11-08T00:00:00"/>
    <x v="0"/>
    <s v="TCXR-81"/>
    <x v="3"/>
    <s v="Salmonoil"/>
    <n v="27693"/>
    <m/>
    <n v="20850"/>
    <s v="Corasa"/>
    <n v="3"/>
  </r>
  <r>
    <d v="2024-11-08T00:00:00"/>
    <d v="2024-11-08T00:00:00"/>
    <x v="12"/>
    <s v="TKZC-81"/>
    <x v="20"/>
    <s v="Pargua"/>
    <n v="139651"/>
    <m/>
    <n v="9830"/>
    <s v="Agrocorp"/>
    <n v="3"/>
  </r>
  <r>
    <d v="2024-11-08T00:00:00"/>
    <d v="2024-11-08T00:00:00"/>
    <x v="6"/>
    <s v="SYGC-37"/>
    <x v="8"/>
    <s v="Trafun"/>
    <n v="243576"/>
    <m/>
    <n v="24000"/>
    <s v="Resiter"/>
    <n v="3"/>
  </r>
  <r>
    <d v="2024-11-08T00:00:00"/>
    <d v="2024-11-08T00:00:00"/>
    <x v="1"/>
    <s v="SJPC-57"/>
    <x v="1"/>
    <s v="Osorno"/>
    <n v="68512"/>
    <m/>
    <n v="14000"/>
    <s v="Corasa"/>
    <n v="3"/>
  </r>
  <r>
    <d v="2024-11-08T00:00:00"/>
    <d v="2024-11-08T00:00:00"/>
    <x v="2"/>
    <s v="SJPC-57"/>
    <x v="1"/>
    <s v="Osorno"/>
    <n v="68511"/>
    <m/>
    <n v="14000"/>
    <s v="Corasa"/>
    <n v="3"/>
  </r>
  <r>
    <d v="2024-11-08T00:00:00"/>
    <d v="2024-11-08T00:00:00"/>
    <x v="6"/>
    <s v="GYXX-93"/>
    <x v="12"/>
    <s v="Chaparano"/>
    <n v="452578"/>
    <n v="13"/>
    <n v="13000"/>
    <s v="Resiter"/>
    <n v="3"/>
  </r>
  <r>
    <d v="2024-11-08T00:00:00"/>
    <d v="2024-11-08T00:00:00"/>
    <x v="5"/>
    <s v="GYXX-93"/>
    <x v="7"/>
    <s v="Chincui"/>
    <n v="107944"/>
    <n v="13"/>
    <n v="13000"/>
    <s v="Resiter"/>
    <n v="3"/>
  </r>
  <r>
    <d v="2024-11-07T00:00:00"/>
    <d v="2024-11-08T00:00:00"/>
    <x v="6"/>
    <s v="KYRK-58"/>
    <x v="5"/>
    <s v="San Jose"/>
    <n v="210914"/>
    <m/>
    <n v="28000"/>
    <s v="Corasa"/>
    <n v="3"/>
  </r>
  <r>
    <d v="2024-11-08T00:00:00"/>
    <d v="2024-11-09T00:00:00"/>
    <x v="6"/>
    <s v="RLFP-91"/>
    <x v="8"/>
    <s v="Quemchi"/>
    <n v="243598"/>
    <n v="12"/>
    <n v="12000"/>
    <s v="Corasa"/>
    <n v="3"/>
  </r>
  <r>
    <d v="2024-11-08T00:00:00"/>
    <d v="2024-11-09T00:00:00"/>
    <x v="6"/>
    <s v="LJCV-42"/>
    <x v="8"/>
    <s v="Rio Pescado"/>
    <n v="243583"/>
    <n v="15"/>
    <n v="15000"/>
    <s v="Abegon"/>
    <n v="3"/>
  </r>
  <r>
    <d v="2024-11-08T00:00:00"/>
    <d v="2024-11-09T00:00:00"/>
    <x v="0"/>
    <s v="TCXR-81"/>
    <x v="3"/>
    <s v="Salmonoil"/>
    <n v="27715"/>
    <m/>
    <n v="19560"/>
    <s v="Corasa"/>
    <n v="3"/>
  </r>
  <r>
    <d v="2024-11-09T00:00:00"/>
    <d v="2024-11-09T00:00:00"/>
    <x v="6"/>
    <s v="JLLG-30"/>
    <x v="12"/>
    <s v="Cardonal"/>
    <n v="452799"/>
    <n v="10"/>
    <n v="10000"/>
    <s v="Resiter"/>
    <n v="1"/>
  </r>
  <r>
    <d v="2024-11-08T00:00:00"/>
    <d v="2024-11-09T00:00:00"/>
    <x v="5"/>
    <s v="JLLG-30"/>
    <x v="8"/>
    <s v="Chinquihue"/>
    <n v="243565"/>
    <n v="10"/>
    <n v="10000"/>
    <s v="Resiter"/>
    <n v="1"/>
  </r>
  <r>
    <d v="2024-11-11T00:00:00"/>
    <d v="2024-11-11T00:00:00"/>
    <x v="8"/>
    <s v="LKVR-71"/>
    <x v="11"/>
    <s v="Purranque"/>
    <n v="6099"/>
    <m/>
    <n v="6750"/>
    <s v="Fosas Austral"/>
    <n v="1"/>
  </r>
  <r>
    <d v="2024-11-11T00:00:00"/>
    <d v="2024-11-11T00:00:00"/>
    <x v="0"/>
    <s v="TCXR-81"/>
    <x v="3"/>
    <s v="Salmonoil"/>
    <n v="27738"/>
    <m/>
    <n v="19660"/>
    <s v="Corasa"/>
    <n v="1"/>
  </r>
  <r>
    <d v="2024-11-11T00:00:00"/>
    <d v="2024-11-11T00:00:00"/>
    <x v="2"/>
    <s v="SJPC-57"/>
    <x v="1"/>
    <s v="Osorno"/>
    <n v="68527"/>
    <m/>
    <n v="14000"/>
    <s v="Corasa"/>
    <n v="1"/>
  </r>
  <r>
    <d v="2024-11-11T00:00:00"/>
    <d v="2024-11-11T00:00:00"/>
    <x v="2"/>
    <s v="SJPC-57"/>
    <x v="1"/>
    <s v="Osorno"/>
    <n v="68521"/>
    <m/>
    <n v="14000"/>
    <s v="Corasa"/>
    <n v="1"/>
  </r>
  <r>
    <d v="2024-11-08T00:00:00"/>
    <d v="2024-11-11T00:00:00"/>
    <x v="3"/>
    <s v="JKCV-81"/>
    <x v="2"/>
    <s v="Chacabuco"/>
    <n v="187131"/>
    <n v="24"/>
    <n v="24000"/>
    <s v="Resiter"/>
    <n v="1"/>
  </r>
  <r>
    <d v="2024-11-12T00:00:00"/>
    <d v="2024-11-12T00:00:00"/>
    <x v="0"/>
    <s v="TCXR-81"/>
    <x v="3"/>
    <s v="Salmonoil"/>
    <n v="27761"/>
    <m/>
    <n v="21960"/>
    <s v="Corasa"/>
    <n v="1"/>
  </r>
  <r>
    <d v="2024-11-12T00:00:00"/>
    <d v="2024-11-12T00:00:00"/>
    <x v="0"/>
    <s v="JKCV-81"/>
    <x v="10"/>
    <s v="Tepual"/>
    <n v="71398"/>
    <n v="10"/>
    <n v="10000"/>
    <s v="Cosemar"/>
    <n v="1"/>
  </r>
  <r>
    <d v="2024-11-11T00:00:00"/>
    <d v="2024-11-12T00:00:00"/>
    <x v="2"/>
    <s v="SJPC-57"/>
    <x v="1"/>
    <s v="Osorno"/>
    <n v="68546"/>
    <m/>
    <n v="14000"/>
    <s v="Corasa"/>
    <n v="1"/>
  </r>
  <r>
    <d v="2024-11-11T00:00:00"/>
    <d v="2024-11-12T00:00:00"/>
    <x v="1"/>
    <s v="SJPC-57"/>
    <x v="1"/>
    <s v="Osorno"/>
    <n v="68522"/>
    <m/>
    <n v="14000"/>
    <s v="Corasa"/>
    <n v="1"/>
  </r>
  <r>
    <d v="2024-11-12T00:00:00"/>
    <d v="2024-11-12T00:00:00"/>
    <x v="6"/>
    <s v="GYXX-93"/>
    <x v="12"/>
    <s v="Chaparano"/>
    <n v="453252"/>
    <n v="13"/>
    <n v="13000"/>
    <s v="Resiter"/>
    <n v="1"/>
  </r>
  <r>
    <d v="2024-11-11T00:00:00"/>
    <d v="2024-11-12T00:00:00"/>
    <x v="5"/>
    <s v="GYXX-93"/>
    <x v="8"/>
    <s v="Chinquihue"/>
    <n v="243787"/>
    <n v="10"/>
    <n v="10000"/>
    <s v="Resiter"/>
    <n v="1"/>
  </r>
  <r>
    <d v="2024-11-13T00:00:00"/>
    <d v="2024-11-13T00:00:00"/>
    <x v="0"/>
    <s v="TCXR-81"/>
    <x v="3"/>
    <s v="Salmonoil"/>
    <n v="27783"/>
    <m/>
    <n v="20810"/>
    <s v="Corasa"/>
    <n v="1"/>
  </r>
  <r>
    <d v="2024-11-13T00:00:00"/>
    <d v="2024-11-13T00:00:00"/>
    <x v="12"/>
    <s v="TKZC-81"/>
    <x v="20"/>
    <s v="Pargua"/>
    <n v="139730"/>
    <m/>
    <n v="9260"/>
    <s v="Agrocorp"/>
    <n v="1"/>
  </r>
  <r>
    <d v="2024-11-13T00:00:00"/>
    <d v="2024-11-13T00:00:00"/>
    <x v="8"/>
    <s v="LKVR-71"/>
    <x v="11"/>
    <s v="Purranque"/>
    <n v="6014"/>
    <m/>
    <n v="6750"/>
    <s v="Fosas Austral"/>
    <n v="1"/>
  </r>
  <r>
    <d v="2024-11-13T00:00:00"/>
    <d v="2024-11-13T00:00:00"/>
    <x v="5"/>
    <s v="LHZV-54"/>
    <x v="18"/>
    <s v="Fitz Roy"/>
    <n v="48930"/>
    <n v="15"/>
    <n v="11150"/>
    <s v="Tresol"/>
    <n v="1"/>
  </r>
  <r>
    <d v="2024-11-13T00:00:00"/>
    <d v="2024-11-13T00:00:00"/>
    <x v="6"/>
    <s v="SYGC-35"/>
    <x v="12"/>
    <s v="Sea Flavor"/>
    <n v="453366"/>
    <n v="12"/>
    <n v="12000"/>
    <s v="Resiter"/>
    <n v="1"/>
  </r>
  <r>
    <d v="2024-11-12T00:00:00"/>
    <d v="2024-11-13T00:00:00"/>
    <x v="5"/>
    <s v="HKSR-87"/>
    <x v="8"/>
    <s v="Chinquihue"/>
    <n v="243904"/>
    <n v="10"/>
    <n v="10000"/>
    <s v="Resiter"/>
    <n v="2"/>
  </r>
  <r>
    <d v="2024-11-13T00:00:00"/>
    <d v="2024-11-13T00:00:00"/>
    <x v="8"/>
    <s v="LKVR-71"/>
    <x v="11"/>
    <s v="Purranque"/>
    <n v="6015"/>
    <m/>
    <n v="6890"/>
    <s v="Fosas Austral"/>
    <n v="2"/>
  </r>
  <r>
    <d v="2024-11-13T00:00:00"/>
    <d v="2024-11-13T00:00:00"/>
    <x v="5"/>
    <s v="GYXX-93"/>
    <x v="7"/>
    <s v="Chincui"/>
    <n v="108189"/>
    <n v="13"/>
    <n v="13000"/>
    <s v="Resiter"/>
    <n v="2"/>
  </r>
  <r>
    <d v="2024-11-13T00:00:00"/>
    <d v="2024-11-13T00:00:00"/>
    <x v="2"/>
    <s v="GYXX-93"/>
    <x v="2"/>
    <s v="Caicaen"/>
    <n v="187604"/>
    <n v="10"/>
    <n v="10000"/>
    <s v="Resiter"/>
    <n v="2"/>
  </r>
  <r>
    <d v="2024-11-13T00:00:00"/>
    <d v="2024-11-13T00:00:00"/>
    <x v="2"/>
    <s v="LJCV-42"/>
    <x v="8"/>
    <s v="Rio Pescado"/>
    <n v="244015"/>
    <n v="15"/>
    <n v="15000"/>
    <s v="Abegon"/>
    <n v="2"/>
  </r>
  <r>
    <d v="2024-11-13T00:00:00"/>
    <d v="2024-11-14T00:00:00"/>
    <x v="6"/>
    <s v="JLLG-30"/>
    <x v="12"/>
    <s v="Sea Flavor"/>
    <n v="453737"/>
    <n v="8"/>
    <n v="8000"/>
    <s v="Resiter"/>
    <n v="2"/>
  </r>
  <r>
    <d v="2024-11-13T00:00:00"/>
    <d v="2024-11-14T00:00:00"/>
    <x v="5"/>
    <s v="SY-GC-34"/>
    <x v="8"/>
    <s v="Chinquihue"/>
    <n v="244024"/>
    <n v="10"/>
    <n v="10000"/>
    <s v="Resiter"/>
    <n v="2"/>
  </r>
  <r>
    <d v="2024-11-13T00:00:00"/>
    <d v="2024-11-14T00:00:00"/>
    <x v="2"/>
    <s v="SJPC-57"/>
    <x v="1"/>
    <s v="Osorno"/>
    <n v="68562"/>
    <m/>
    <n v="14000"/>
    <s v="Corasa"/>
    <n v="2"/>
  </r>
  <r>
    <d v="2024-11-13T00:00:00"/>
    <d v="2024-11-14T00:00:00"/>
    <x v="1"/>
    <s v="SJPC-57"/>
    <x v="1"/>
    <s v="Osorno"/>
    <n v="68563"/>
    <m/>
    <n v="14000"/>
    <s v="Corasa"/>
    <n v="2"/>
  </r>
  <r>
    <d v="2024-11-14T00:00:00"/>
    <d v="2024-11-14T00:00:00"/>
    <x v="2"/>
    <s v="SWTC-82"/>
    <x v="17"/>
    <s v="Las Quemas"/>
    <n v="17284"/>
    <n v="15"/>
    <n v="15000"/>
    <s v="Marsol"/>
    <n v="2"/>
  </r>
  <r>
    <d v="2024-11-14T00:00:00"/>
    <d v="2024-11-14T00:00:00"/>
    <x v="2"/>
    <s v="TKZC-35"/>
    <x v="17"/>
    <s v="Trafun"/>
    <n v="17283"/>
    <n v="15"/>
    <n v="15000"/>
    <s v="Agrocorp"/>
    <n v="2"/>
  </r>
  <r>
    <d v="2024-11-14T00:00:00"/>
    <d v="2024-11-14T00:00:00"/>
    <x v="12"/>
    <s v="PHFT-78"/>
    <x v="20"/>
    <s v="Osorno"/>
    <n v="139762"/>
    <m/>
    <n v="220"/>
    <s v="Puerto Verde"/>
    <n v="2"/>
  </r>
  <r>
    <d v="2024-11-12T00:00:00"/>
    <d v="2024-11-14T00:00:00"/>
    <x v="16"/>
    <s v="PHFT-78"/>
    <x v="27"/>
    <s v="Chinquio"/>
    <n v="19784"/>
    <m/>
    <n v="426.27"/>
    <s v="Puerto Verde"/>
    <n v="2"/>
  </r>
  <r>
    <d v="2024-11-12T00:00:00"/>
    <d v="2024-11-14T00:00:00"/>
    <x v="16"/>
    <s v="PHFT-78"/>
    <x v="28"/>
    <s v="Aquagestion"/>
    <n v="1753"/>
    <m/>
    <n v="496"/>
    <s v="Puerto Verde"/>
    <n v="2"/>
  </r>
  <r>
    <d v="2024-11-14T00:00:00"/>
    <d v="2024-11-14T00:00:00"/>
    <x v="0"/>
    <s v="TXCR-81"/>
    <x v="3"/>
    <s v="Salmonoil"/>
    <n v="27821"/>
    <m/>
    <n v="18310"/>
    <s v="Corasa"/>
    <n v="2"/>
  </r>
  <r>
    <d v="2024-11-14T00:00:00"/>
    <d v="2024-11-14T00:00:00"/>
    <x v="6"/>
    <s v="SYGC-37"/>
    <x v="8"/>
    <s v="Trafun"/>
    <n v="244130"/>
    <n v="24"/>
    <n v="24000"/>
    <s v="Resiter"/>
    <n v="2"/>
  </r>
  <r>
    <d v="2024-11-14T00:00:00"/>
    <d v="2024-11-15T00:00:00"/>
    <x v="0"/>
    <s v="RSVP-12"/>
    <x v="0"/>
    <s v="Quellon"/>
    <n v="8165"/>
    <n v="30"/>
    <n v="30000"/>
    <s v="Cosemar"/>
    <n v="2"/>
  </r>
  <r>
    <d v="2024-11-14T00:00:00"/>
    <d v="2024-11-15T00:00:00"/>
    <x v="2"/>
    <s v="SYGC-36"/>
    <x v="8"/>
    <s v="Quemchi"/>
    <n v="244088"/>
    <n v="12"/>
    <n v="12000"/>
    <s v="Resiter"/>
    <n v="2"/>
  </r>
  <r>
    <d v="2024-11-15T00:00:00"/>
    <d v="2024-11-15T00:00:00"/>
    <x v="8"/>
    <s v="LKVR-71"/>
    <x v="11"/>
    <s v="Purranque"/>
    <n v="6019"/>
    <m/>
    <n v="6200"/>
    <s v="Fosas Austral"/>
    <n v="4"/>
  </r>
  <r>
    <d v="2024-11-14T00:00:00"/>
    <d v="2024-11-15T00:00:00"/>
    <x v="2"/>
    <s v="SJPC-57"/>
    <x v="1"/>
    <s v="Osorno"/>
    <n v="68594"/>
    <m/>
    <n v="14000"/>
    <s v="Corasa"/>
    <n v="4"/>
  </r>
  <r>
    <d v="2024-11-14T00:00:00"/>
    <d v="2024-11-15T00:00:00"/>
    <x v="1"/>
    <s v="SJPC-57"/>
    <x v="1"/>
    <s v="Osorno"/>
    <n v="68593"/>
    <m/>
    <n v="14000"/>
    <s v="Corasa"/>
    <n v="4"/>
  </r>
  <r>
    <d v="2024-11-15T00:00:00"/>
    <d v="2024-11-15T00:00:00"/>
    <x v="5"/>
    <s v="SYGC-38"/>
    <x v="8"/>
    <s v="Rahue"/>
    <n v="244168"/>
    <n v="13"/>
    <n v="13000"/>
    <s v="Resiter"/>
    <n v="4"/>
  </r>
  <r>
    <d v="2024-11-14T00:00:00"/>
    <d v="2024-11-15T00:00:00"/>
    <x v="2"/>
    <s v="TKZC-35"/>
    <x v="17"/>
    <s v="Trafun"/>
    <n v="17293"/>
    <m/>
    <n v="15000"/>
    <s v="Agrocorp"/>
    <n v="4"/>
  </r>
  <r>
    <d v="2024-11-15T00:00:00"/>
    <d v="2024-11-15T00:00:00"/>
    <x v="2"/>
    <s v="LTCB-72"/>
    <x v="23"/>
    <s v="Maullin"/>
    <n v="349"/>
    <n v="2"/>
    <n v="2000"/>
    <s v="Marsol"/>
    <n v="4"/>
  </r>
  <r>
    <d v="2024-11-15T00:00:00"/>
    <d v="2024-11-15T00:00:00"/>
    <x v="6"/>
    <s v="LTCB-72"/>
    <x v="23"/>
    <s v="Maullin"/>
    <n v="348"/>
    <n v="2"/>
    <n v="2000"/>
    <s v="Marsol"/>
    <n v="4"/>
  </r>
  <r>
    <d v="2024-11-15T00:00:00"/>
    <d v="2024-11-15T00:00:00"/>
    <x v="6"/>
    <s v="NH-3088"/>
    <x v="19"/>
    <s v="Ilque"/>
    <n v="3178"/>
    <n v="15"/>
    <n v="9070"/>
    <s v="Chiloe Recicla"/>
    <n v="4"/>
  </r>
  <r>
    <d v="2024-11-15T00:00:00"/>
    <d v="2024-11-15T00:00:00"/>
    <x v="12"/>
    <s v="TKZC-81"/>
    <x v="20"/>
    <s v="Osorno"/>
    <n v="139794"/>
    <m/>
    <n v="8400"/>
    <s v="Agrocorp"/>
    <n v="4"/>
  </r>
  <r>
    <d v="2024-11-14T00:00:00"/>
    <d v="2024-11-15T00:00:00"/>
    <x v="6"/>
    <s v="JLLG-30"/>
    <x v="7"/>
    <s v="Spring Waters"/>
    <n v="108289"/>
    <n v="11"/>
    <n v="11000"/>
    <s v="Resiter"/>
    <n v="4"/>
  </r>
  <r>
    <d v="2024-11-15T00:00:00"/>
    <d v="2024-11-15T00:00:00"/>
    <x v="6"/>
    <s v="JLLG-30"/>
    <x v="12"/>
    <s v="Chaparano"/>
    <n v="454081"/>
    <n v="13"/>
    <n v="13000"/>
    <s v="Resiter"/>
    <n v="4"/>
  </r>
  <r>
    <d v="2024-11-14T00:00:00"/>
    <d v="2024-11-15T00:00:00"/>
    <x v="5"/>
    <s v="GYXX-93"/>
    <x v="8"/>
    <s v="Chinquihue"/>
    <n v="244134"/>
    <n v="10"/>
    <n v="10000"/>
    <s v="Resiter"/>
    <n v="4"/>
  </r>
  <r>
    <d v="2024-11-15T00:00:00"/>
    <d v="2024-11-15T00:00:00"/>
    <x v="5"/>
    <s v="GYXX-93"/>
    <x v="7"/>
    <s v="Chincui"/>
    <n v="108364"/>
    <n v="7"/>
    <n v="7000"/>
    <s v="Resiter"/>
    <n v="4"/>
  </r>
  <r>
    <d v="2024-11-15T00:00:00"/>
    <d v="2024-11-15T00:00:00"/>
    <x v="2"/>
    <s v="SJPC-57"/>
    <x v="1"/>
    <s v="Osorno"/>
    <n v="68618"/>
    <m/>
    <n v="14000"/>
    <s v="Corasa"/>
    <n v="4"/>
  </r>
  <r>
    <d v="2024-11-15T00:00:00"/>
    <d v="2024-11-15T00:00:00"/>
    <x v="1"/>
    <s v="SJPC-57"/>
    <x v="1"/>
    <s v="Osorno"/>
    <n v="68619"/>
    <m/>
    <n v="14000"/>
    <s v="Corasa"/>
    <n v="4"/>
  </r>
  <r>
    <d v="2024-11-15T00:00:00"/>
    <d v="2024-11-15T00:00:00"/>
    <x v="2"/>
    <s v="LJCV-42"/>
    <x v="8"/>
    <s v="Rio Pescado"/>
    <n v="244194"/>
    <n v="15"/>
    <n v="15000"/>
    <s v="Resiter"/>
    <n v="4"/>
  </r>
  <r>
    <d v="2024-11-15T00:00:00"/>
    <d v="2024-11-16T00:00:00"/>
    <x v="0"/>
    <s v="TCXR-81"/>
    <x v="3"/>
    <s v="Salmonoil"/>
    <n v="27854"/>
    <m/>
    <n v="19540"/>
    <s v="Corasa"/>
    <n v="4"/>
  </r>
  <r>
    <d v="2024-11-16T00:00:00"/>
    <d v="2024-11-16T00:00:00"/>
    <x v="6"/>
    <s v="GYXX-93"/>
    <x v="12"/>
    <s v="Cardonal"/>
    <n v="454323"/>
    <n v="12"/>
    <n v="12000"/>
    <s v="Resiter"/>
    <n v="4"/>
  </r>
  <r>
    <d v="2024-11-15T00:00:00"/>
    <d v="2024-11-16T00:00:00"/>
    <x v="5"/>
    <s v="GYXX-93"/>
    <x v="8"/>
    <s v="Chinquihue"/>
    <n v="244196"/>
    <n v="10"/>
    <n v="10000"/>
    <s v="Resiter"/>
    <n v="7"/>
  </r>
  <r>
    <d v="2024-11-13T00:00:00"/>
    <d v="2024-11-18T00:00:00"/>
    <x v="6"/>
    <s v="TCXR-81"/>
    <x v="13"/>
    <s v="Chinquihue"/>
    <n v="6210"/>
    <n v="8.1199999999999992"/>
    <n v="8120"/>
    <s v="Gestion Ambiente"/>
    <n v="7"/>
  </r>
  <r>
    <d v="2024-11-12T00:00:00"/>
    <d v="2024-11-18T00:00:00"/>
    <x v="6"/>
    <s v="BKSZ-79"/>
    <x v="14"/>
    <s v="Dumestre"/>
    <n v="8367"/>
    <n v="15"/>
    <n v="15000"/>
    <s v="Toptainer"/>
    <n v="7"/>
  </r>
  <r>
    <d v="2024-11-18T00:00:00"/>
    <d v="2024-11-18T00:00:00"/>
    <x v="0"/>
    <s v="TCXR-81"/>
    <x v="3"/>
    <s v="Salmonoil"/>
    <n v="27868"/>
    <m/>
    <n v="20760"/>
    <s v="Corasa"/>
    <n v="7"/>
  </r>
  <r>
    <d v="2024-11-18T00:00:00"/>
    <d v="2024-11-18T00:00:00"/>
    <x v="5"/>
    <s v="LHZV-54"/>
    <x v="18"/>
    <s v="Fitz Roy"/>
    <n v="49039"/>
    <m/>
    <n v="9100"/>
    <s v="Tresol"/>
    <n v="7"/>
  </r>
  <r>
    <d v="2024-11-18T00:00:00"/>
    <d v="2024-11-18T00:00:00"/>
    <x v="8"/>
    <s v="LKVR-71"/>
    <x v="11"/>
    <s v="Purranque"/>
    <n v="6021"/>
    <m/>
    <n v="4680"/>
    <s v="Fosas Austral"/>
    <n v="7"/>
  </r>
  <r>
    <d v="2024-11-18T00:00:00"/>
    <d v="2024-11-18T00:00:00"/>
    <x v="5"/>
    <s v="GYXX-93"/>
    <x v="8"/>
    <s v="Chinquihue"/>
    <n v="244357"/>
    <n v="10"/>
    <n v="10000"/>
    <s v="Resiter"/>
    <n v="7"/>
  </r>
  <r>
    <d v="2024-11-18T00:00:00"/>
    <d v="2024-11-18T00:00:00"/>
    <x v="6"/>
    <s v="GYXX-93"/>
    <x v="12"/>
    <s v="Cardonal"/>
    <n v="454569"/>
    <n v="12"/>
    <n v="12000"/>
    <s v="Resiter"/>
    <n v="7"/>
  </r>
  <r>
    <d v="2024-11-18T00:00:00"/>
    <d v="2024-11-18T00:00:00"/>
    <x v="6"/>
    <s v="LVHP-68"/>
    <x v="14"/>
    <s v="Dumestre"/>
    <n v="8329"/>
    <n v="15"/>
    <n v="15000"/>
    <s v="Eden Logistic"/>
    <n v="7"/>
  </r>
  <r>
    <d v="2024-11-18T00:00:00"/>
    <d v="2024-11-18T00:00:00"/>
    <x v="18"/>
    <s v="HKSW-41"/>
    <x v="4"/>
    <s v="Cancura"/>
    <n v="1290437"/>
    <m/>
    <n v="13300"/>
    <s v="Resiter"/>
    <n v="7"/>
  </r>
  <r>
    <d v="2024-11-18T00:00:00"/>
    <d v="2024-11-18T00:00:00"/>
    <x v="6"/>
    <s v="HKSW-41"/>
    <x v="4"/>
    <s v="Cancura"/>
    <n v="1290422"/>
    <m/>
    <n v="7140"/>
    <s v="Resiter"/>
    <n v="7"/>
  </r>
  <r>
    <d v="2024-11-18T00:00:00"/>
    <d v="2024-11-18T00:00:00"/>
    <x v="2"/>
    <s v="TKZC-35"/>
    <x v="8"/>
    <s v="Esperanza"/>
    <n v="244394"/>
    <n v="15"/>
    <n v="15000"/>
    <s v="Agrocorp"/>
    <n v="7"/>
  </r>
  <r>
    <d v="2024-11-02T00:00:00"/>
    <d v="2024-11-19T00:00:00"/>
    <x v="6"/>
    <s v="LXWK-42"/>
    <x v="14"/>
    <s v="Dumestre"/>
    <n v="8264"/>
    <n v="15"/>
    <n v="15000"/>
    <s v="Toptainer"/>
    <n v="7"/>
  </r>
  <r>
    <d v="2024-11-18T00:00:00"/>
    <d v="2024-11-19T00:00:00"/>
    <x v="1"/>
    <s v="SJPC-57"/>
    <x v="1"/>
    <s v="Osorno"/>
    <n v="68649"/>
    <m/>
    <n v="14000"/>
    <s v="Corasa"/>
    <n v="7"/>
  </r>
  <r>
    <d v="2024-11-18T00:00:00"/>
    <d v="2024-11-19T00:00:00"/>
    <x v="2"/>
    <s v="SJPC-57"/>
    <x v="1"/>
    <s v="Osorno"/>
    <n v="68648"/>
    <m/>
    <n v="14000"/>
    <s v="Corasa"/>
    <n v="7"/>
  </r>
  <r>
    <d v="2024-11-19T00:00:00"/>
    <d v="2024-11-19T00:00:00"/>
    <x v="0"/>
    <s v="TCXR-81"/>
    <x v="3"/>
    <s v="Salmonoil"/>
    <n v="27890"/>
    <m/>
    <n v="19370"/>
    <s v="Corasa"/>
    <n v="7"/>
  </r>
  <r>
    <d v="2024-11-19T00:00:00"/>
    <d v="2024-11-19T00:00:00"/>
    <x v="0"/>
    <s v="JKCV-81"/>
    <x v="10"/>
    <s v="Tepual"/>
    <n v="71616"/>
    <n v="10"/>
    <n v="10000"/>
    <s v="Cosemar"/>
    <n v="7"/>
  </r>
  <r>
    <d v="2024-11-19T00:00:00"/>
    <d v="2024-11-19T00:00:00"/>
    <x v="14"/>
    <s v="KYZX-42"/>
    <x v="21"/>
    <s v="Salmofood"/>
    <n v="101003"/>
    <m/>
    <n v="2000"/>
    <s v="Tresol"/>
    <n v="7"/>
  </r>
  <r>
    <d v="2024-11-19T00:00:00"/>
    <d v="2024-11-19T00:00:00"/>
    <x v="6"/>
    <s v="GYXX-93"/>
    <x v="12"/>
    <s v="Chaparano"/>
    <n v="454884"/>
    <n v="13"/>
    <n v="13000"/>
    <s v="Resiter"/>
    <n v="13"/>
  </r>
  <r>
    <d v="2024-11-19T00:00:00"/>
    <d v="2024-11-19T00:00:00"/>
    <x v="5"/>
    <s v="GYXX-93"/>
    <x v="7"/>
    <s v="Chincui"/>
    <n v="108574"/>
    <n v="13"/>
    <n v="13000"/>
    <s v="Resiter"/>
    <n v="13"/>
  </r>
  <r>
    <d v="2024-11-19T00:00:00"/>
    <d v="2024-11-19T00:00:00"/>
    <x v="2"/>
    <s v="LJCV-42"/>
    <x v="8"/>
    <s v="Rio Pescado"/>
    <n v="244515"/>
    <n v="15"/>
    <n v="15000"/>
    <s v="Resiter"/>
    <n v="13"/>
  </r>
  <r>
    <d v="2024-11-20T00:00:00"/>
    <d v="2024-11-20T00:00:00"/>
    <x v="8"/>
    <s v="LKVR-71"/>
    <x v="11"/>
    <s v="Purranque"/>
    <n v="6101"/>
    <m/>
    <n v="6450"/>
    <s v="Fosas Austral"/>
    <n v="13"/>
  </r>
  <r>
    <d v="2024-11-02T00:00:00"/>
    <d v="2024-11-20T00:00:00"/>
    <x v="6"/>
    <s v="LXWK-42"/>
    <x v="14"/>
    <s v="Dumestre"/>
    <n v="8263"/>
    <n v="15"/>
    <n v="15000"/>
    <s v="Toptainer"/>
    <n v="13"/>
  </r>
  <r>
    <d v="2024-11-20T00:00:00"/>
    <d v="2024-11-20T00:00:00"/>
    <x v="10"/>
    <s v="PPFJ-96"/>
    <x v="16"/>
    <s v="Calbuco"/>
    <n v="3003"/>
    <m/>
    <n v="8000"/>
    <s v="Transpel"/>
    <n v="13"/>
  </r>
  <r>
    <d v="2024-11-20T00:00:00"/>
    <d v="2024-11-20T00:00:00"/>
    <x v="10"/>
    <s v="KGVP-44"/>
    <x v="16"/>
    <s v="Calbuco"/>
    <n v="3004"/>
    <m/>
    <n v="8000"/>
    <s v="Transpel"/>
    <n v="13"/>
  </r>
  <r>
    <d v="2024-11-20T00:00:00"/>
    <d v="2024-11-20T00:00:00"/>
    <x v="2"/>
    <s v="SJPC-57"/>
    <x v="1"/>
    <s v="Osorno"/>
    <n v="68689"/>
    <m/>
    <n v="14000"/>
    <s v="Corasa"/>
    <n v="13"/>
  </r>
  <r>
    <d v="2024-11-20T00:00:00"/>
    <d v="2024-11-20T00:00:00"/>
    <x v="2"/>
    <s v="SJPC-57"/>
    <x v="1"/>
    <s v="Osorno"/>
    <n v="68690"/>
    <m/>
    <n v="14000"/>
    <s v="Corasa"/>
    <n v="13"/>
  </r>
  <r>
    <d v="2024-11-20T00:00:00"/>
    <d v="2024-11-20T00:00:00"/>
    <x v="20"/>
    <s v="JXFX-55"/>
    <x v="3"/>
    <s v="Salmonoil"/>
    <n v="25958"/>
    <n v="27.5"/>
    <n v="27560"/>
    <s v="Velasmar"/>
    <n v="13"/>
  </r>
  <r>
    <d v="2024-11-20T00:00:00"/>
    <d v="2024-11-20T00:00:00"/>
    <x v="0"/>
    <s v="TCXR-81"/>
    <x v="3"/>
    <s v="Salmonoil"/>
    <n v="27918"/>
    <m/>
    <n v="15970"/>
    <s v="Corasa"/>
    <n v="13"/>
  </r>
  <r>
    <d v="2024-11-20T00:00:00"/>
    <d v="2024-11-20T00:00:00"/>
    <x v="20"/>
    <s v="LCWT-49"/>
    <x v="3"/>
    <s v="Salmonoil"/>
    <n v="25959"/>
    <n v="23.8"/>
    <n v="23800"/>
    <s v="Velasmar"/>
    <n v="13"/>
  </r>
  <r>
    <d v="2024-11-20T00:00:00"/>
    <d v="2024-11-20T00:00:00"/>
    <x v="2"/>
    <s v="LTCB-72"/>
    <x v="17"/>
    <s v="Quellon"/>
    <n v="126335"/>
    <n v="15"/>
    <n v="15000"/>
    <s v="Marsol"/>
    <n v="13"/>
  </r>
  <r>
    <d v="2024-11-19T00:00:00"/>
    <d v="2024-11-20T00:00:00"/>
    <x v="5"/>
    <s v="GYXX-93"/>
    <x v="8"/>
    <s v="Chinquihue"/>
    <n v="244511"/>
    <n v="10"/>
    <n v="10000"/>
    <s v="Resiter"/>
    <n v="13"/>
  </r>
  <r>
    <d v="2024-11-19T00:00:00"/>
    <d v="2024-11-20T00:00:00"/>
    <x v="6"/>
    <s v="GYXX-93"/>
    <x v="7"/>
    <s v="Chaqueihua"/>
    <n v="108595"/>
    <n v="11"/>
    <n v="11000"/>
    <s v="Resiter"/>
    <n v="13"/>
  </r>
  <r>
    <d v="2024-11-20T00:00:00"/>
    <d v="2024-11-21T00:00:00"/>
    <x v="0"/>
    <s v="TCXR-81"/>
    <x v="5"/>
    <s v="San Jose"/>
    <n v="212695"/>
    <m/>
    <n v="28000"/>
    <s v="Corasa"/>
    <n v="13"/>
  </r>
  <r>
    <d v="2024-11-19T00:00:00"/>
    <d v="2024-11-21T00:00:00"/>
    <x v="3"/>
    <s v="SJPC-57"/>
    <x v="2"/>
    <s v="Trainel"/>
    <n v="188225"/>
    <n v="12"/>
    <n v="12000"/>
    <s v="Resiter"/>
    <n v="13"/>
  </r>
  <r>
    <d v="2024-11-19T00:00:00"/>
    <d v="2024-11-21T00:00:00"/>
    <x v="5"/>
    <s v="SYCG-36"/>
    <x v="8"/>
    <s v="Quemchi"/>
    <n v="244508"/>
    <n v="12"/>
    <n v="12000"/>
    <s v="Resiter"/>
    <n v="13"/>
  </r>
  <r>
    <d v="2024-11-21T00:00:00"/>
    <d v="2024-11-21T00:00:00"/>
    <x v="12"/>
    <s v="FHVY-85"/>
    <x v="20"/>
    <s v="Osorno"/>
    <n v="139910"/>
    <m/>
    <n v="180"/>
    <s v="Puerto Verde"/>
    <n v="11"/>
  </r>
  <r>
    <d v="2024-11-20T00:00:00"/>
    <d v="2024-11-21T00:00:00"/>
    <x v="16"/>
    <s v="FHVY-85"/>
    <x v="28"/>
    <s v="Puerto Varas"/>
    <n v="1771"/>
    <m/>
    <n v="337"/>
    <s v="Puerto Verde"/>
    <n v="11"/>
  </r>
  <r>
    <d v="2024-11-19T00:00:00"/>
    <d v="2024-11-21T00:00:00"/>
    <x v="16"/>
    <s v="FHVY-85"/>
    <x v="27"/>
    <s v="Teniente"/>
    <n v="19935"/>
    <m/>
    <n v="357"/>
    <s v="Puerto Verde"/>
    <n v="11"/>
  </r>
  <r>
    <d v="2024-11-20T00:00:00"/>
    <d v="2024-11-21T00:00:00"/>
    <x v="2"/>
    <s v="LJCV-42"/>
    <x v="8"/>
    <s v="Rio Pescado"/>
    <n v="244658"/>
    <n v="15"/>
    <n v="15000"/>
    <s v="Abegon"/>
    <n v="11"/>
  </r>
  <r>
    <d v="2024-11-20T00:00:00"/>
    <d v="2024-11-21T00:00:00"/>
    <x v="1"/>
    <s v="SJPC-57"/>
    <x v="1"/>
    <s v="Osorno"/>
    <n v="68694"/>
    <m/>
    <n v="14000"/>
    <s v="Corasa"/>
    <n v="11"/>
  </r>
  <r>
    <d v="2024-11-20T00:00:00"/>
    <d v="2024-11-21T00:00:00"/>
    <x v="2"/>
    <s v="SJPC-57"/>
    <x v="1"/>
    <s v="Osorno"/>
    <n v="68693"/>
    <m/>
    <n v="14000"/>
    <s v="Corasa"/>
    <n v="11"/>
  </r>
  <r>
    <d v="2024-11-12T00:00:00"/>
    <d v="2024-11-21T00:00:00"/>
    <x v="6"/>
    <s v="XN-4905"/>
    <x v="14"/>
    <s v="Dumestre"/>
    <n v="8365"/>
    <n v="15"/>
    <n v="15000"/>
    <s v="Toptainer"/>
    <n v="11"/>
  </r>
  <r>
    <d v="2024-11-20T00:00:00"/>
    <d v="2024-11-21T00:00:00"/>
    <x v="6"/>
    <s v="GYXX-93"/>
    <x v="7"/>
    <s v="Chaqueihua"/>
    <n v="108691"/>
    <n v="11"/>
    <n v="11000"/>
    <s v="Resiter"/>
    <n v="11"/>
  </r>
  <r>
    <d v="2024-11-21T00:00:00"/>
    <d v="2024-11-21T00:00:00"/>
    <x v="21"/>
    <s v="GYXX-93"/>
    <x v="7"/>
    <s v="Chincui"/>
    <n v="108742"/>
    <n v="15"/>
    <n v="15000"/>
    <s v="Resiter"/>
    <n v="11"/>
  </r>
  <r>
    <d v="2024-11-22T00:00:00"/>
    <d v="2024-11-22T00:00:00"/>
    <x v="8"/>
    <s v="LKVR-71"/>
    <x v="11"/>
    <s v="Purranque"/>
    <n v="6104"/>
    <m/>
    <n v="6520"/>
    <s v="Fosas Austral"/>
    <n v="11"/>
  </r>
  <r>
    <d v="2024-11-21T00:00:00"/>
    <d v="2024-11-22T00:00:00"/>
    <x v="0"/>
    <s v="TCXR-81"/>
    <x v="3"/>
    <s v="Salmonoil"/>
    <n v="27974"/>
    <m/>
    <n v="20440"/>
    <s v="Corasa"/>
    <n v="11"/>
  </r>
  <r>
    <d v="2024-11-22T00:00:00"/>
    <d v="2024-11-22T00:00:00"/>
    <x v="1"/>
    <s v="SJPC-57"/>
    <x v="1"/>
    <s v="Osorno"/>
    <n v="68733"/>
    <m/>
    <n v="14000"/>
    <s v="Corasa"/>
    <n v="11"/>
  </r>
  <r>
    <d v="2024-11-22T00:00:00"/>
    <d v="2024-11-22T00:00:00"/>
    <x v="2"/>
    <s v="SJPC-57"/>
    <x v="1"/>
    <s v="Osorno"/>
    <n v="68732"/>
    <m/>
    <n v="14000"/>
    <s v="Corasa"/>
    <n v="11"/>
  </r>
  <r>
    <d v="2024-11-22T00:00:00"/>
    <d v="2024-11-22T00:00:00"/>
    <x v="8"/>
    <s v="LKVR-71"/>
    <x v="11"/>
    <s v="Purranque"/>
    <n v="6105"/>
    <m/>
    <n v="6410"/>
    <s v="Fosas Austral"/>
    <n v="11"/>
  </r>
  <r>
    <d v="2024-11-21T00:00:00"/>
    <d v="2024-11-22T00:00:00"/>
    <x v="6"/>
    <s v="KRPV-66"/>
    <x v="19"/>
    <s v="Ilque"/>
    <n v="3186"/>
    <m/>
    <n v="8630"/>
    <s v="Chiloe Recicla"/>
    <n v="11"/>
  </r>
  <r>
    <d v="2024-11-20T00:00:00"/>
    <d v="2024-11-22T00:00:00"/>
    <x v="2"/>
    <s v="JLLG-30"/>
    <x v="2"/>
    <s v="Caicaen"/>
    <n v="188412"/>
    <n v="10"/>
    <n v="10000"/>
    <s v="Resiter"/>
    <n v="11"/>
  </r>
  <r>
    <d v="2024-11-20T00:00:00"/>
    <d v="2024-11-22T00:00:00"/>
    <x v="5"/>
    <s v="JLLG-30"/>
    <x v="8"/>
    <s v="Chinquihue"/>
    <n v="244666"/>
    <n v="10"/>
    <n v="10000"/>
    <s v="Resiter"/>
    <n v="11"/>
  </r>
  <r>
    <d v="2024-11-21T00:00:00"/>
    <d v="2024-11-22T00:00:00"/>
    <x v="5"/>
    <s v="RLFP-91"/>
    <x v="8"/>
    <s v="Quemchi"/>
    <n v="244806"/>
    <n v="12"/>
    <n v="12000"/>
    <s v="Resiter"/>
    <n v="11"/>
  </r>
  <r>
    <d v="2024-11-22T00:00:00"/>
    <d v="2024-11-22T00:00:00"/>
    <x v="12"/>
    <s v="TKZC-81"/>
    <x v="20"/>
    <s v="Pargua"/>
    <n v="139951"/>
    <m/>
    <n v="8720"/>
    <s v="Agrocorp"/>
    <n v="9"/>
  </r>
  <r>
    <d v="2024-12-22T00:00:00"/>
    <d v="2024-11-22T00:00:00"/>
    <x v="22"/>
    <s v="GFZZ-13"/>
    <x v="3"/>
    <s v="Yoma San Jose"/>
    <n v="22406"/>
    <m/>
    <n v="17140"/>
    <s v="Esesur"/>
    <n v="9"/>
  </r>
  <r>
    <d v="2024-11-22T00:00:00"/>
    <d v="2024-11-22T00:00:00"/>
    <x v="13"/>
    <s v="CFWH-38"/>
    <x v="3"/>
    <s v="Los Glaciares"/>
    <n v="25971"/>
    <m/>
    <n v="2090"/>
    <s v="Esesur"/>
    <n v="9"/>
  </r>
  <r>
    <d v="2024-11-22T00:00:00"/>
    <d v="2024-11-22T00:00:00"/>
    <x v="6"/>
    <s v="GYXX-93"/>
    <x v="12"/>
    <s v="Chaparano"/>
    <n v="455677"/>
    <n v="13"/>
    <n v="13000"/>
    <s v="Resiter"/>
    <n v="9"/>
  </r>
  <r>
    <d v="2024-11-21T00:00:00"/>
    <d v="2024-11-22T00:00:00"/>
    <x v="5"/>
    <s v="GYXX-93"/>
    <x v="8"/>
    <s v="Chinquihue"/>
    <n v="244732"/>
    <n v="10"/>
    <n v="10000"/>
    <s v="Resiter"/>
    <n v="9"/>
  </r>
  <r>
    <d v="2024-11-22T00:00:00"/>
    <d v="2024-11-23T00:00:00"/>
    <x v="5"/>
    <s v="GYXX-93"/>
    <x v="8"/>
    <s v="Chinquihue"/>
    <n v="244909"/>
    <n v="10"/>
    <n v="10000"/>
    <s v="Resiter"/>
    <n v="9"/>
  </r>
  <r>
    <d v="2024-11-22T00:00:00"/>
    <d v="2024-11-23T00:00:00"/>
    <x v="5"/>
    <s v="GYXX-93"/>
    <x v="7"/>
    <s v="Chincui"/>
    <n v="108856"/>
    <n v="10"/>
    <n v="10000"/>
    <s v="Resiter"/>
    <n v="9"/>
  </r>
  <r>
    <d v="2024-11-22T00:00:00"/>
    <d v="2024-11-23T00:00:00"/>
    <x v="0"/>
    <s v="TCXR-81"/>
    <x v="3"/>
    <s v="Salmonoil"/>
    <n v="27988"/>
    <m/>
    <n v="19800"/>
    <s v="Corasa"/>
    <n v="9"/>
  </r>
  <r>
    <d v="2024-11-22T00:00:00"/>
    <d v="2024-11-25T00:00:00"/>
    <x v="0"/>
    <s v="TCXR-81"/>
    <x v="3"/>
    <s v="Salmonoil"/>
    <n v="27990"/>
    <m/>
    <n v="21240"/>
    <s v="Corasa"/>
    <n v="9"/>
  </r>
  <r>
    <d v="2024-11-25T00:00:00"/>
    <d v="2024-11-25T00:00:00"/>
    <x v="8"/>
    <s v="LKVR-71"/>
    <x v="11"/>
    <s v="Purranque"/>
    <n v="6106"/>
    <m/>
    <n v="5680"/>
    <s v="Fosas Austral"/>
    <n v="9"/>
  </r>
  <r>
    <d v="2024-11-24T00:00:00"/>
    <d v="2024-11-25T00:00:00"/>
    <x v="6"/>
    <s v="TKZC-35"/>
    <x v="12"/>
    <s v="Cardonal"/>
    <n v="456043"/>
    <n v="15"/>
    <n v="15000"/>
    <s v="Agrocorp"/>
    <n v="9"/>
  </r>
  <r>
    <d v="2024-11-25T00:00:00"/>
    <d v="2024-11-25T00:00:00"/>
    <x v="5"/>
    <s v="LGCG-86"/>
    <x v="25"/>
    <s v="Calbuco"/>
    <n v="16039951"/>
    <n v="10"/>
    <n v="10000"/>
    <s v="Gelymar"/>
    <n v="9"/>
  </r>
  <r>
    <d v="2024-11-25T00:00:00"/>
    <d v="2024-11-25T00:00:00"/>
    <x v="2"/>
    <s v="SJPC-55"/>
    <x v="1"/>
    <s v="Osorno"/>
    <n v="68746"/>
    <m/>
    <n v="14000"/>
    <s v="Corasa"/>
    <n v="9"/>
  </r>
  <r>
    <d v="2024-11-25T00:00:00"/>
    <d v="2024-11-25T00:00:00"/>
    <x v="2"/>
    <s v="SJPC-55"/>
    <x v="1"/>
    <s v="Osorno"/>
    <n v="68747"/>
    <m/>
    <n v="14000"/>
    <s v="Corasa"/>
    <n v="9"/>
  </r>
  <r>
    <d v="2024-11-22T00:00:00"/>
    <d v="2024-11-25T00:00:00"/>
    <x v="5"/>
    <s v="LHZV-54"/>
    <x v="18"/>
    <s v="Fitz Roy"/>
    <n v="49197"/>
    <n v="15"/>
    <n v="12950"/>
    <s v="Tresol"/>
    <n v="9"/>
  </r>
  <r>
    <d v="2024-11-25T00:00:00"/>
    <d v="2024-11-25T00:00:00"/>
    <x v="0"/>
    <s v="TCXR-81"/>
    <x v="3"/>
    <s v="Salmonoil"/>
    <n v="28024"/>
    <m/>
    <n v="21250"/>
    <s v="Corasa"/>
    <n v="9"/>
  </r>
  <r>
    <d v="2024-11-25T00:00:00"/>
    <d v="2024-11-26T00:00:00"/>
    <x v="6"/>
    <s v="NH-3088"/>
    <x v="19"/>
    <s v="Ilque"/>
    <n v="3189"/>
    <n v="15"/>
    <n v="9730"/>
    <s v="Chilioe Recicla"/>
    <n v="9"/>
  </r>
  <r>
    <d v="2024-11-26T00:00:00"/>
    <d v="2024-11-26T00:00:00"/>
    <x v="1"/>
    <s v="SJPC-55"/>
    <x v="1"/>
    <s v="Osorno"/>
    <n v="68782"/>
    <m/>
    <n v="14000"/>
    <s v="Corasa"/>
    <n v="9"/>
  </r>
  <r>
    <d v="2024-11-26T00:00:00"/>
    <d v="2024-11-26T00:00:00"/>
    <x v="2"/>
    <s v="SJPC-55"/>
    <x v="1"/>
    <s v="Osorno"/>
    <n v="68781"/>
    <m/>
    <n v="14000"/>
    <s v="Corasa"/>
    <n v="6"/>
  </r>
  <r>
    <d v="2024-11-26T00:00:00"/>
    <d v="2024-11-26T00:00:00"/>
    <x v="2"/>
    <s v="TKZC-35"/>
    <x v="8"/>
    <s v="Hueyusca"/>
    <n v="245114"/>
    <n v="15"/>
    <n v="15000"/>
    <s v="Agrocorp"/>
    <n v="6"/>
  </r>
  <r>
    <d v="2024-11-26T00:00:00"/>
    <d v="2024-11-26T00:00:00"/>
    <x v="2"/>
    <s v="RLFP-91"/>
    <x v="8"/>
    <s v="Quemchi"/>
    <n v="245031"/>
    <n v="12"/>
    <n v="12000"/>
    <s v="Resiter"/>
    <n v="6"/>
  </r>
  <r>
    <d v="2024-11-26T00:00:00"/>
    <d v="2024-11-26T00:00:00"/>
    <x v="6"/>
    <s v="GYXX-93"/>
    <x v="12"/>
    <s v="Chaparano"/>
    <n v="456435"/>
    <n v="13"/>
    <n v="13000"/>
    <s v="Resiter"/>
    <n v="6"/>
  </r>
  <r>
    <d v="2024-11-21T00:00:00"/>
    <d v="2024-11-26T00:00:00"/>
    <x v="6"/>
    <s v="GYXX-93"/>
    <x v="12"/>
    <s v="Cardonal"/>
    <n v="455494"/>
    <n v="12"/>
    <n v="12000"/>
    <s v="Resiter"/>
    <n v="6"/>
  </r>
  <r>
    <d v="2024-11-26T00:00:00"/>
    <d v="2024-11-26T00:00:00"/>
    <x v="2"/>
    <s v="TKZC-35"/>
    <x v="8"/>
    <s v="Hueyusca"/>
    <n v="245169"/>
    <n v="15"/>
    <n v="15000"/>
    <s v="Agrocorp"/>
    <n v="6"/>
  </r>
  <r>
    <d v="2024-11-26T00:00:00"/>
    <d v="2024-11-26T00:00:00"/>
    <x v="6"/>
    <s v="JLLG-30"/>
    <x v="12"/>
    <s v="Rio Negro"/>
    <n v="456438"/>
    <n v="4"/>
    <n v="4000"/>
    <s v="Agrocorp"/>
    <n v="6"/>
  </r>
  <r>
    <d v="2024-11-25T00:00:00"/>
    <d v="2024-11-26T00:00:00"/>
    <x v="5"/>
    <s v="JLLG-30"/>
    <x v="8"/>
    <s v="Chinquihue"/>
    <n v="245081"/>
    <n v="10"/>
    <n v="10000"/>
    <s v="Resiter"/>
    <n v="6"/>
  </r>
  <r>
    <d v="2024-11-27T00:00:00"/>
    <d v="2024-11-27T00:00:00"/>
    <x v="5"/>
    <s v="LZPX-42"/>
    <x v="6"/>
    <s v="lago Verde"/>
    <n v="401525"/>
    <n v="12"/>
    <n v="6600"/>
    <s v="Ecologica"/>
    <n v="6"/>
  </r>
  <r>
    <d v="2024-11-15T00:00:00"/>
    <d v="2024-11-27T00:00:00"/>
    <x v="5"/>
    <s v="PDCV-11"/>
    <x v="6"/>
    <s v="lago Verde"/>
    <n v="400930"/>
    <n v="12"/>
    <n v="7150"/>
    <s v="Ecologica"/>
    <n v="6"/>
  </r>
  <r>
    <d v="2024-11-26T00:00:00"/>
    <d v="2024-11-27T00:00:00"/>
    <x v="0"/>
    <s v="JK-9140"/>
    <x v="3"/>
    <s v="Salmonoil"/>
    <n v="28055"/>
    <m/>
    <n v="19500"/>
    <s v="Corasa"/>
    <n v="6"/>
  </r>
  <r>
    <d v="2024-11-27T00:00:00"/>
    <d v="2024-11-27T00:00:00"/>
    <x v="6"/>
    <s v="LSBF-16"/>
    <x v="12"/>
    <s v="Puerto Fonck"/>
    <n v="456769"/>
    <n v="5"/>
    <n v="5000"/>
    <s v="Resiter"/>
    <n v="6"/>
  </r>
  <r>
    <d v="2024-11-26T00:00:00"/>
    <d v="2024-11-27T00:00:00"/>
    <x v="5"/>
    <s v="GYXX-93"/>
    <x v="8"/>
    <s v="Chinquihue"/>
    <n v="245186"/>
    <n v="10"/>
    <n v="10000"/>
    <s v="Resiter"/>
    <n v="6"/>
  </r>
  <r>
    <d v="2024-11-26T00:00:00"/>
    <d v="2024-11-27T00:00:00"/>
    <x v="6"/>
    <s v="GYXX-93"/>
    <x v="12"/>
    <s v="Sea Flavor"/>
    <n v="456538"/>
    <n v="12"/>
    <n v="12000"/>
    <s v="Resiter"/>
    <n v="6"/>
  </r>
  <r>
    <d v="2024-11-27T00:00:00"/>
    <d v="2024-11-27T00:00:00"/>
    <x v="12"/>
    <s v="TKZC-81"/>
    <x v="20"/>
    <s v="Pargua"/>
    <n v="141013"/>
    <m/>
    <n v="18700"/>
    <s v="Agrocorp"/>
    <n v="6"/>
  </r>
  <r>
    <d v="2024-11-26T00:00:00"/>
    <d v="2024-11-27T00:00:00"/>
    <x v="5"/>
    <s v="LZPX-42"/>
    <x v="6"/>
    <s v="Aucha"/>
    <n v="401471"/>
    <n v="12"/>
    <n v="8600"/>
    <s v="Ecologica"/>
    <n v="6"/>
  </r>
  <r>
    <d v="2024-11-26T00:00:00"/>
    <d v="2024-11-28T00:00:00"/>
    <x v="16"/>
    <s v="PHKF-78"/>
    <x v="27"/>
    <s v="Teniente"/>
    <n v="20041"/>
    <m/>
    <n v="324"/>
    <s v="Puerto Verde"/>
    <n v="6"/>
  </r>
  <r>
    <d v="2024-11-06T00:00:00"/>
    <d v="2024-11-28T00:00:00"/>
    <x v="16"/>
    <s v="PHKF-78"/>
    <x v="28"/>
    <s v="Puerto Varas"/>
    <n v="1740"/>
    <m/>
    <n v="231.7"/>
    <s v="Puerto Verde"/>
    <n v="6"/>
  </r>
  <r>
    <d v="2024-11-08T00:00:00"/>
    <d v="2024-11-28T00:00:00"/>
    <x v="16"/>
    <s v="PHKF-78"/>
    <x v="28"/>
    <s v="Puerto Varas"/>
    <n v="1748"/>
    <m/>
    <n v="304"/>
    <s v="Puerto Verde"/>
    <n v="12"/>
  </r>
  <r>
    <d v="2024-11-15T00:00:00"/>
    <d v="2024-11-28T00:00:00"/>
    <x v="16"/>
    <s v="PHKF-78"/>
    <x v="28"/>
    <s v="Puerto Varas"/>
    <n v="1767"/>
    <m/>
    <n v="282"/>
    <s v="Puerto Verde"/>
    <n v="12"/>
  </r>
  <r>
    <d v="2024-11-22T00:00:00"/>
    <d v="2024-11-28T00:00:00"/>
    <x v="16"/>
    <s v="PHKF-78"/>
    <x v="28"/>
    <s v="Puerto Varas"/>
    <n v="1774"/>
    <m/>
    <n v="313"/>
    <s v="Puerto Verde"/>
    <n v="12"/>
  </r>
  <r>
    <d v="2024-11-26T00:00:00"/>
    <d v="2024-11-28T00:00:00"/>
    <x v="16"/>
    <s v="PHKF-78"/>
    <x v="28"/>
    <s v="Puerto Varas"/>
    <n v="1783"/>
    <m/>
    <n v="158"/>
    <s v="Puerto Verde"/>
    <n v="12"/>
  </r>
  <r>
    <d v="2024-11-06T00:00:00"/>
    <d v="2024-11-28T00:00:00"/>
    <x v="16"/>
    <s v="PHKF-78"/>
    <x v="27"/>
    <s v="Chinquio"/>
    <n v="19685"/>
    <m/>
    <n v="386"/>
    <s v="Puerto Verde"/>
    <n v="12"/>
  </r>
  <r>
    <d v="2024-11-22T00:00:00"/>
    <d v="2024-11-28T00:00:00"/>
    <x v="16"/>
    <s v="PHKF-78"/>
    <x v="27"/>
    <s v="Chinquio"/>
    <n v="20013"/>
    <m/>
    <n v="570"/>
    <s v="Puerto Verde"/>
    <n v="12"/>
  </r>
  <r>
    <d v="2024-11-08T00:00:00"/>
    <d v="2024-11-28T00:00:00"/>
    <x v="16"/>
    <s v="PHKF-78"/>
    <x v="27"/>
    <s v="Teniente"/>
    <n v="19758"/>
    <m/>
    <n v="450.8"/>
    <s v="Puerto Verde"/>
    <n v="12"/>
  </r>
  <r>
    <d v="2024-11-28T00:00:00"/>
    <d v="2024-11-28T00:00:00"/>
    <x v="12"/>
    <s v="PHKF-78"/>
    <x v="20"/>
    <s v="Osorno"/>
    <n v="141035"/>
    <m/>
    <n v="200"/>
    <s v="Puerto Verde"/>
    <n v="12"/>
  </r>
  <r>
    <d v="2024-11-27T00:00:00"/>
    <d v="2024-11-28T00:00:00"/>
    <x v="5"/>
    <s v="SYGC-34"/>
    <x v="8"/>
    <s v="Chinquihue"/>
    <n v="245300"/>
    <n v="10"/>
    <n v="10000"/>
    <s v="Abegon"/>
    <n v="12"/>
  </r>
  <r>
    <d v="2024-11-26T00:00:00"/>
    <d v="2024-11-28T00:00:00"/>
    <x v="5"/>
    <s v="SYGC-34"/>
    <x v="7"/>
    <s v="Chincui"/>
    <n v="109103"/>
    <n v="13"/>
    <n v="13000"/>
    <s v="Resiter"/>
    <n v="12"/>
  </r>
  <r>
    <d v="2024-11-26T00:00:00"/>
    <d v="2024-11-28T00:00:00"/>
    <x v="8"/>
    <s v="LKVR-71"/>
    <x v="11"/>
    <s v="Purranque"/>
    <n v="6108"/>
    <m/>
    <n v="6515"/>
    <s v="Fosas Austral"/>
    <n v="12"/>
  </r>
  <r>
    <d v="2024-11-27T00:00:00"/>
    <d v="2024-11-28T00:00:00"/>
    <x v="1"/>
    <s v="SJPC-55"/>
    <x v="1"/>
    <s v="Osorno"/>
    <n v="68804"/>
    <m/>
    <n v="14000"/>
    <s v="Corasa"/>
    <n v="12"/>
  </r>
  <r>
    <d v="2024-11-27T00:00:00"/>
    <d v="2024-11-28T00:00:00"/>
    <x v="2"/>
    <s v="SJPC-55"/>
    <x v="1"/>
    <s v="Osorno"/>
    <n v="68803"/>
    <m/>
    <n v="14000"/>
    <s v="Corasa"/>
    <n v="12"/>
  </r>
  <r>
    <d v="2024-11-28T00:00:00"/>
    <d v="2024-11-28T00:00:00"/>
    <x v="0"/>
    <s v="TCXR-81"/>
    <x v="3"/>
    <s v="Salmonoil"/>
    <n v="28097"/>
    <m/>
    <n v="20950"/>
    <s v="Corasa"/>
    <n v="12"/>
  </r>
  <r>
    <d v="2024-11-28T00:00:00"/>
    <d v="2024-11-28T00:00:00"/>
    <x v="8"/>
    <s v="LKVR-71"/>
    <x v="11"/>
    <s v="Purranque"/>
    <n v="6028"/>
    <m/>
    <n v="7000"/>
    <s v="Fosas Austral"/>
    <n v="12"/>
  </r>
  <r>
    <d v="2024-11-28T00:00:00"/>
    <d v="2024-11-28T00:00:00"/>
    <x v="4"/>
    <s v="JLLG-30"/>
    <x v="4"/>
    <s v="Cancura"/>
    <n v="1292070"/>
    <m/>
    <n v="7230"/>
    <s v="Resiter"/>
    <n v="12"/>
  </r>
  <r>
    <d v="2024-11-28T00:00:00"/>
    <d v="2024-11-28T00:00:00"/>
    <x v="2"/>
    <s v="SJPC-55"/>
    <x v="1"/>
    <s v="Osorno"/>
    <n v="68820"/>
    <m/>
    <n v="14000"/>
    <s v="Corasa"/>
    <n v="12"/>
  </r>
  <r>
    <d v="2024-11-28T00:00:00"/>
    <d v="2024-11-28T00:00:00"/>
    <x v="2"/>
    <s v="SJPC-55"/>
    <x v="1"/>
    <s v="Osorno"/>
    <n v="68821"/>
    <m/>
    <n v="14000"/>
    <s v="Corasa"/>
    <n v="12"/>
  </r>
  <r>
    <d v="2024-11-28T00:00:00"/>
    <d v="2024-11-28T00:00:00"/>
    <x v="6"/>
    <s v="LJCV-42"/>
    <x v="8"/>
    <s v="Trafun"/>
    <n v="245420"/>
    <n v="15"/>
    <n v="15000"/>
    <s v="Abegon"/>
    <n v="12"/>
  </r>
  <r>
    <d v="2024-11-27T00:00:00"/>
    <d v="2024-11-29T00:00:00"/>
    <x v="6"/>
    <s v="JLLG-30"/>
    <x v="12"/>
    <s v="Sea Flavor"/>
    <n v="456893"/>
    <n v="8"/>
    <n v="8000"/>
    <s v="Resiter"/>
    <n v="10"/>
  </r>
  <r>
    <d v="2024-11-28T00:00:00"/>
    <d v="2024-11-29T00:00:00"/>
    <x v="5"/>
    <s v="JLLG-30"/>
    <x v="8"/>
    <s v="Chinquihue"/>
    <n v="245409"/>
    <n v="10"/>
    <n v="10000"/>
    <s v="Resiter"/>
    <n v="10"/>
  </r>
  <r>
    <d v="2024-11-28T00:00:00"/>
    <d v="2024-11-29T00:00:00"/>
    <x v="5"/>
    <s v="RLFP-91"/>
    <x v="8"/>
    <s v="Quemchi"/>
    <n v="245400"/>
    <n v="12"/>
    <n v="12000"/>
    <s v="Resiter"/>
    <n v="10"/>
  </r>
  <r>
    <d v="2024-11-29T00:00:00"/>
    <d v="2024-11-29T00:00:00"/>
    <x v="2"/>
    <s v="TKZC-81"/>
    <x v="20"/>
    <s v="Osorno"/>
    <n v="141070"/>
    <m/>
    <n v="10310"/>
    <s v="Agrocorp"/>
    <n v="10"/>
  </r>
  <r>
    <d v="2024-11-29T00:00:00"/>
    <d v="2024-11-29T00:00:00"/>
    <x v="1"/>
    <s v="SJPC-55"/>
    <x v="1"/>
    <s v="Osorno"/>
    <n v="68843"/>
    <m/>
    <n v="14000"/>
    <s v="Corasa"/>
    <n v="10"/>
  </r>
  <r>
    <d v="2024-11-29T00:00:00"/>
    <d v="2024-11-29T00:00:00"/>
    <x v="2"/>
    <s v="SJPC-55"/>
    <x v="1"/>
    <s v="Osorno"/>
    <n v="68842"/>
    <m/>
    <n v="14000"/>
    <s v="Corasa"/>
    <n v="10"/>
  </r>
  <r>
    <d v="2024-11-27T00:00:00"/>
    <d v="2024-11-29T00:00:00"/>
    <x v="6"/>
    <s v="SYGC-35"/>
    <x v="13"/>
    <s v="Chinquihue"/>
    <n v="6223"/>
    <n v="9.3800000000000008"/>
    <n v="9380"/>
    <s v="Gestion Ambiente"/>
    <n v="10"/>
  </r>
  <r>
    <d v="2024-11-28T00:00:00"/>
    <d v="2024-11-29T00:00:00"/>
    <x v="6"/>
    <s v="KRPV-66"/>
    <x v="19"/>
    <s v="Dalcahue"/>
    <n v="3194"/>
    <n v="15"/>
    <n v="8560"/>
    <s v="Chiloe Recicla"/>
    <n v="10"/>
  </r>
  <r>
    <d v="2024-11-29T00:00:00"/>
    <d v="2024-11-29T00:00:00"/>
    <x v="23"/>
    <s v="PCTB-61"/>
    <x v="3"/>
    <s v="Los Glaciares"/>
    <n v="26010"/>
    <m/>
    <n v="810"/>
    <s v="Esesur"/>
    <n v="10"/>
  </r>
  <r>
    <d v="2024-11-29T00:00:00"/>
    <d v="2024-11-29T00:00:00"/>
    <x v="0"/>
    <s v="JKCV-81"/>
    <x v="10"/>
    <s v="Tepual"/>
    <n v="71950"/>
    <n v="10"/>
    <n v="10000"/>
    <s v="Cosemar"/>
    <n v="10"/>
  </r>
  <r>
    <d v="2024-11-28T00:00:00"/>
    <d v="2024-11-29T00:00:00"/>
    <x v="2"/>
    <s v="SYGC-35"/>
    <x v="2"/>
    <s v="Caicaen"/>
    <n v="189511"/>
    <n v="10"/>
    <n v="10000"/>
    <s v="Resiter"/>
    <n v="10"/>
  </r>
  <r>
    <d v="2024-11-29T00:00:00"/>
    <d v="2024-11-29T00:00:00"/>
    <x v="5"/>
    <s v="SYGC-35"/>
    <x v="7"/>
    <s v="Chincui"/>
    <n v="109346"/>
    <n v="13"/>
    <n v="13000"/>
    <s v="Resiter"/>
    <n v="10"/>
  </r>
  <r>
    <d v="2024-11-29T00:00:00"/>
    <d v="2024-11-29T00:00:00"/>
    <x v="6"/>
    <s v="LJCV-42"/>
    <x v="8"/>
    <s v="Trafun"/>
    <n v="245525"/>
    <n v="15"/>
    <n v="15000"/>
    <s v="Abegon"/>
    <n v="10"/>
  </r>
  <r>
    <d v="2024-11-29T00:00:00"/>
    <d v="2024-11-29T00:00:00"/>
    <x v="6"/>
    <s v="GYXX-93"/>
    <x v="12"/>
    <s v="Chaparano"/>
    <n v="457322"/>
    <n v="13"/>
    <n v="13000"/>
    <s v="Resiter"/>
    <n v="10"/>
  </r>
  <r>
    <d v="2024-11-29T00:00:00"/>
    <d v="2024-11-29T00:00:00"/>
    <x v="5"/>
    <s v="GYXX-93"/>
    <x v="8"/>
    <s v="Chinquihue"/>
    <n v="245527"/>
    <n v="10"/>
    <n v="10000"/>
    <s v="Resiter"/>
    <n v="10"/>
  </r>
  <r>
    <d v="2024-11-29T00:00:00"/>
    <d v="2024-11-30T00:00:00"/>
    <x v="0"/>
    <s v="JK-9140"/>
    <x v="3"/>
    <s v="Salmonoil"/>
    <n v="28135"/>
    <m/>
    <n v="20400"/>
    <s v="Corasa"/>
    <n v="10"/>
  </r>
  <r>
    <d v="2024-11-30T00:00:00"/>
    <d v="2024-11-30T00:00:00"/>
    <x v="6"/>
    <s v="JLLG-30"/>
    <x v="12"/>
    <s v="Cardonal"/>
    <n v="457578"/>
    <n v="10"/>
    <n v="10000"/>
    <s v="Resiter"/>
    <n v="10"/>
  </r>
  <r>
    <d v="2024-11-30T00:00:00"/>
    <d v="2024-11-30T00:00:00"/>
    <x v="5"/>
    <s v="JLLG-30"/>
    <x v="8"/>
    <s v="Chinquihue"/>
    <n v="245571"/>
    <n v="10"/>
    <n v="10000"/>
    <s v="Resiter"/>
    <n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2B2371-BC99-446E-9EA0-7CB30620290F}" name="Tabla dinámica4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2:C93" firstHeaderRow="1" firstDataRow="1" firstDataCol="2"/>
  <pivotFields count="11">
    <pivotField compact="0" outline="0" showAll="0"/>
    <pivotField compact="0" outline="0" showAll="0"/>
    <pivotField name="Tipo de Residuo Real recepcionado" axis="axisRow" compact="0" outline="0" showAll="0">
      <items count="38">
        <item m="1" x="34"/>
        <item x="20"/>
        <item x="15"/>
        <item m="1" x="25"/>
        <item x="22"/>
        <item x="17"/>
        <item x="10"/>
        <item x="4"/>
        <item m="1" x="28"/>
        <item x="14"/>
        <item m="1" x="29"/>
        <item m="1" x="26"/>
        <item x="18"/>
        <item x="2"/>
        <item m="1" x="31"/>
        <item x="0"/>
        <item x="5"/>
        <item x="6"/>
        <item m="1" x="24"/>
        <item m="1" x="32"/>
        <item x="3"/>
        <item x="9"/>
        <item x="11"/>
        <item m="1" x="36"/>
        <item x="21"/>
        <item x="8"/>
        <item m="1" x="33"/>
        <item m="1" x="27"/>
        <item x="19"/>
        <item m="1" x="30"/>
        <item x="12"/>
        <item x="16"/>
        <item x="1"/>
        <item x="13"/>
        <item x="23"/>
        <item m="1" x="35"/>
        <item x="7"/>
        <item t="default"/>
      </items>
    </pivotField>
    <pivotField compact="0" outline="0" showAll="0"/>
    <pivotField axis="axisRow" compact="0" outline="0" showAll="0">
      <items count="32">
        <item x="19"/>
        <item x="30"/>
        <item x="28"/>
        <item x="14"/>
        <item x="11"/>
        <item x="27"/>
        <item x="5"/>
        <item x="8"/>
        <item x="10"/>
        <item x="3"/>
        <item x="18"/>
        <item x="25"/>
        <item x="6"/>
        <item x="9"/>
        <item x="13"/>
        <item x="1"/>
        <item x="2"/>
        <item x="12"/>
        <item x="16"/>
        <item x="26"/>
        <item x="4"/>
        <item x="22"/>
        <item x="29"/>
        <item x="0"/>
        <item x="15"/>
        <item x="24"/>
        <item x="20"/>
        <item x="23"/>
        <item x="7"/>
        <item x="21"/>
        <item x="17"/>
        <item t="default"/>
      </items>
    </pivotField>
    <pivotField compact="0" outline="0" showAll="0"/>
    <pivotField compact="0" outline="0" showAll="0"/>
    <pivotField compact="0" outline="0" showAll="0"/>
    <pivotField dataField="1" compact="0" numFmtId="41" outline="0" showAll="0"/>
    <pivotField compact="0" outline="0" showAll="0"/>
    <pivotField compact="0" outline="0" showAll="0"/>
  </pivotFields>
  <rowFields count="2">
    <field x="4"/>
    <field x="2"/>
  </rowFields>
  <rowItems count="91">
    <i>
      <x/>
      <x v="17"/>
    </i>
    <i t="default">
      <x/>
    </i>
    <i>
      <x v="1"/>
      <x v="17"/>
    </i>
    <i t="default">
      <x v="1"/>
    </i>
    <i>
      <x v="2"/>
      <x v="31"/>
    </i>
    <i t="default">
      <x v="2"/>
    </i>
    <i>
      <x v="3"/>
      <x v="17"/>
    </i>
    <i t="default">
      <x v="3"/>
    </i>
    <i>
      <x v="4"/>
      <x v="25"/>
    </i>
    <i t="default">
      <x v="4"/>
    </i>
    <i>
      <x v="5"/>
      <x v="31"/>
    </i>
    <i t="default">
      <x v="5"/>
    </i>
    <i>
      <x v="6"/>
      <x v="15"/>
    </i>
    <i r="1">
      <x v="16"/>
    </i>
    <i r="1">
      <x v="17"/>
    </i>
    <i t="default">
      <x v="6"/>
    </i>
    <i>
      <x v="7"/>
      <x v="13"/>
    </i>
    <i r="1">
      <x v="16"/>
    </i>
    <i r="1">
      <x v="17"/>
    </i>
    <i t="default">
      <x v="7"/>
    </i>
    <i>
      <x v="8"/>
      <x v="15"/>
    </i>
    <i t="default">
      <x v="8"/>
    </i>
    <i>
      <x v="9"/>
      <x v="1"/>
    </i>
    <i r="1">
      <x v="4"/>
    </i>
    <i r="1">
      <x v="13"/>
    </i>
    <i r="1">
      <x v="15"/>
    </i>
    <i r="1">
      <x v="16"/>
    </i>
    <i r="1">
      <x v="33"/>
    </i>
    <i r="1">
      <x v="34"/>
    </i>
    <i t="default">
      <x v="9"/>
    </i>
    <i>
      <x v="10"/>
      <x v="16"/>
    </i>
    <i r="1">
      <x v="17"/>
    </i>
    <i t="default">
      <x v="10"/>
    </i>
    <i>
      <x v="11"/>
      <x v="16"/>
    </i>
    <i t="default">
      <x v="11"/>
    </i>
    <i>
      <x v="12"/>
      <x v="13"/>
    </i>
    <i r="1">
      <x v="16"/>
    </i>
    <i t="default">
      <x v="12"/>
    </i>
    <i>
      <x v="13"/>
      <x v="36"/>
    </i>
    <i t="default">
      <x v="13"/>
    </i>
    <i>
      <x v="14"/>
      <x v="17"/>
    </i>
    <i t="default">
      <x v="14"/>
    </i>
    <i>
      <x v="15"/>
      <x v="13"/>
    </i>
    <i r="1">
      <x v="32"/>
    </i>
    <i t="default">
      <x v="15"/>
    </i>
    <i>
      <x v="16"/>
      <x v="13"/>
    </i>
    <i r="1">
      <x v="20"/>
    </i>
    <i t="default">
      <x v="16"/>
    </i>
    <i>
      <x v="17"/>
      <x v="17"/>
    </i>
    <i r="1">
      <x v="20"/>
    </i>
    <i t="default">
      <x v="17"/>
    </i>
    <i>
      <x v="18"/>
      <x v="6"/>
    </i>
    <i r="1">
      <x v="13"/>
    </i>
    <i t="default">
      <x v="18"/>
    </i>
    <i>
      <x v="19"/>
      <x v="13"/>
    </i>
    <i t="default">
      <x v="19"/>
    </i>
    <i>
      <x v="20"/>
      <x v="5"/>
    </i>
    <i r="1">
      <x v="7"/>
    </i>
    <i r="1">
      <x v="12"/>
    </i>
    <i r="1">
      <x v="17"/>
    </i>
    <i r="1">
      <x v="22"/>
    </i>
    <i t="default">
      <x v="20"/>
    </i>
    <i>
      <x v="21"/>
      <x v="31"/>
    </i>
    <i t="default">
      <x v="21"/>
    </i>
    <i>
      <x v="22"/>
      <x v="17"/>
    </i>
    <i t="default">
      <x v="22"/>
    </i>
    <i>
      <x v="23"/>
      <x v="13"/>
    </i>
    <i r="1">
      <x v="15"/>
    </i>
    <i t="default">
      <x v="23"/>
    </i>
    <i>
      <x v="24"/>
      <x v="21"/>
    </i>
    <i t="default">
      <x v="24"/>
    </i>
    <i>
      <x v="25"/>
      <x v="16"/>
    </i>
    <i t="default">
      <x v="25"/>
    </i>
    <i>
      <x v="26"/>
      <x v="13"/>
    </i>
    <i r="1">
      <x v="17"/>
    </i>
    <i r="1">
      <x v="28"/>
    </i>
    <i r="1">
      <x v="30"/>
    </i>
    <i t="default">
      <x v="26"/>
    </i>
    <i>
      <x v="27"/>
      <x v="13"/>
    </i>
    <i r="1">
      <x v="17"/>
    </i>
    <i t="default">
      <x v="27"/>
    </i>
    <i>
      <x v="28"/>
      <x v="16"/>
    </i>
    <i r="1">
      <x v="17"/>
    </i>
    <i r="1">
      <x v="24"/>
    </i>
    <i t="default">
      <x v="28"/>
    </i>
    <i>
      <x v="29"/>
      <x v="9"/>
    </i>
    <i t="default">
      <x v="29"/>
    </i>
    <i>
      <x v="30"/>
      <x v="2"/>
    </i>
    <i r="1">
      <x v="13"/>
    </i>
    <i t="default">
      <x v="30"/>
    </i>
    <i t="grand">
      <x/>
    </i>
  </rowItems>
  <colItems count="1">
    <i/>
  </colItems>
  <dataFields count="1">
    <dataField name="Suma de Kilos Netos" fld="8" baseField="0" baseItem="0" numFmtId="41"/>
  </dataField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B30FE-C4F0-4E21-A067-F38156D5A3AD}">
  <dimension ref="A1:O724"/>
  <sheetViews>
    <sheetView workbookViewId="0">
      <selection activeCell="O570" sqref="O570"/>
    </sheetView>
  </sheetViews>
  <sheetFormatPr baseColWidth="10" defaultColWidth="8.77734375" defaultRowHeight="14.4" x14ac:dyDescent="0.3"/>
  <cols>
    <col min="1" max="2" width="10.109375" bestFit="1" customWidth="1"/>
    <col min="3" max="3" width="20.44140625" bestFit="1" customWidth="1"/>
  </cols>
  <sheetData>
    <row r="1" spans="1:11" ht="43.2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  <c r="J1" s="3" t="s">
        <v>9</v>
      </c>
      <c r="K1" s="3" t="s">
        <v>10</v>
      </c>
    </row>
    <row r="2" spans="1:11" ht="27" x14ac:dyDescent="0.3">
      <c r="A2" s="5">
        <v>45537</v>
      </c>
      <c r="B2" s="5">
        <v>45537</v>
      </c>
      <c r="C2" s="7" t="s">
        <v>11</v>
      </c>
      <c r="D2" s="8" t="s">
        <v>12</v>
      </c>
      <c r="E2" s="9" t="s">
        <v>13</v>
      </c>
      <c r="F2" s="7" t="s">
        <v>14</v>
      </c>
      <c r="G2" s="10">
        <v>7830</v>
      </c>
      <c r="H2" s="11">
        <v>15</v>
      </c>
      <c r="I2" s="12">
        <v>15000</v>
      </c>
      <c r="J2" s="13" t="s">
        <v>15</v>
      </c>
      <c r="K2" s="10">
        <v>5</v>
      </c>
    </row>
    <row r="3" spans="1:11" x14ac:dyDescent="0.3">
      <c r="A3" s="5">
        <v>45537</v>
      </c>
      <c r="B3" s="5">
        <v>45537</v>
      </c>
      <c r="C3" s="7" t="s">
        <v>16</v>
      </c>
      <c r="D3" s="8" t="s">
        <v>17</v>
      </c>
      <c r="E3" s="14" t="s">
        <v>18</v>
      </c>
      <c r="F3" s="7" t="s">
        <v>19</v>
      </c>
      <c r="G3" s="10">
        <v>67488</v>
      </c>
      <c r="H3" s="11"/>
      <c r="I3" s="12">
        <v>14000</v>
      </c>
      <c r="J3" s="13" t="s">
        <v>20</v>
      </c>
      <c r="K3" s="10">
        <v>5</v>
      </c>
    </row>
    <row r="4" spans="1:11" x14ac:dyDescent="0.3">
      <c r="A4" s="5">
        <v>45537</v>
      </c>
      <c r="B4" s="5">
        <v>45537</v>
      </c>
      <c r="C4" s="7" t="s">
        <v>21</v>
      </c>
      <c r="D4" s="8" t="s">
        <v>17</v>
      </c>
      <c r="E4" s="14" t="s">
        <v>18</v>
      </c>
      <c r="F4" s="7" t="s">
        <v>19</v>
      </c>
      <c r="G4" s="10">
        <v>67487</v>
      </c>
      <c r="H4" s="11"/>
      <c r="I4" s="12">
        <v>14000</v>
      </c>
      <c r="J4" s="13" t="s">
        <v>20</v>
      </c>
      <c r="K4" s="10">
        <v>5</v>
      </c>
    </row>
    <row r="5" spans="1:11" x14ac:dyDescent="0.3">
      <c r="A5" s="5">
        <v>45537</v>
      </c>
      <c r="B5" s="5">
        <v>45537</v>
      </c>
      <c r="C5" s="6" t="s">
        <v>22</v>
      </c>
      <c r="D5" s="8" t="s">
        <v>23</v>
      </c>
      <c r="E5" s="14" t="s">
        <v>24</v>
      </c>
      <c r="F5" s="7" t="s">
        <v>25</v>
      </c>
      <c r="G5" s="15">
        <v>179660</v>
      </c>
      <c r="H5" s="11">
        <v>24</v>
      </c>
      <c r="I5" s="12">
        <v>24000</v>
      </c>
      <c r="J5" s="13" t="s">
        <v>26</v>
      </c>
      <c r="K5" s="10">
        <v>5</v>
      </c>
    </row>
    <row r="6" spans="1:11" ht="26.4" x14ac:dyDescent="0.3">
      <c r="A6" s="5">
        <v>45537</v>
      </c>
      <c r="B6" s="5">
        <v>45537</v>
      </c>
      <c r="C6" s="7" t="s">
        <v>11</v>
      </c>
      <c r="D6" s="8" t="s">
        <v>23</v>
      </c>
      <c r="E6" s="14" t="s">
        <v>27</v>
      </c>
      <c r="F6" s="16" t="s">
        <v>28</v>
      </c>
      <c r="G6" s="15">
        <v>24900</v>
      </c>
      <c r="H6" s="11"/>
      <c r="I6" s="12">
        <v>16750</v>
      </c>
      <c r="J6" s="13" t="s">
        <v>20</v>
      </c>
      <c r="K6" s="10">
        <v>5</v>
      </c>
    </row>
    <row r="7" spans="1:11" x14ac:dyDescent="0.3">
      <c r="A7" s="5">
        <v>45537</v>
      </c>
      <c r="B7" s="5">
        <v>45537</v>
      </c>
      <c r="C7" s="7" t="s">
        <v>11</v>
      </c>
      <c r="D7" s="8" t="s">
        <v>12</v>
      </c>
      <c r="E7" s="17" t="s">
        <v>13</v>
      </c>
      <c r="F7" s="7" t="s">
        <v>14</v>
      </c>
      <c r="G7" s="15">
        <v>7829</v>
      </c>
      <c r="H7" s="11">
        <v>15</v>
      </c>
      <c r="I7" s="12">
        <v>15000</v>
      </c>
      <c r="J7" s="13" t="s">
        <v>15</v>
      </c>
      <c r="K7" s="10">
        <v>5</v>
      </c>
    </row>
    <row r="8" spans="1:11" x14ac:dyDescent="0.3">
      <c r="A8" s="5">
        <v>45537</v>
      </c>
      <c r="B8" s="5">
        <v>45537</v>
      </c>
      <c r="C8" s="7" t="s">
        <v>29</v>
      </c>
      <c r="D8" s="8" t="s">
        <v>30</v>
      </c>
      <c r="E8" s="9" t="s">
        <v>31</v>
      </c>
      <c r="F8" s="16" t="s">
        <v>32</v>
      </c>
      <c r="G8" s="15">
        <v>1220396</v>
      </c>
      <c r="H8" s="11"/>
      <c r="I8" s="12">
        <v>7860</v>
      </c>
      <c r="J8" s="13" t="s">
        <v>26</v>
      </c>
      <c r="K8" s="10">
        <v>5</v>
      </c>
    </row>
    <row r="9" spans="1:11" ht="27" x14ac:dyDescent="0.3">
      <c r="A9" s="5">
        <v>45537</v>
      </c>
      <c r="B9" s="5">
        <v>45537</v>
      </c>
      <c r="C9" s="7" t="s">
        <v>11</v>
      </c>
      <c r="D9" s="8" t="s">
        <v>33</v>
      </c>
      <c r="E9" s="9" t="s">
        <v>34</v>
      </c>
      <c r="F9" s="16" t="s">
        <v>35</v>
      </c>
      <c r="G9" s="15">
        <v>202270</v>
      </c>
      <c r="H9" s="11">
        <v>28</v>
      </c>
      <c r="I9" s="12">
        <v>28000</v>
      </c>
      <c r="J9" s="13" t="s">
        <v>20</v>
      </c>
      <c r="K9" s="10">
        <v>5</v>
      </c>
    </row>
    <row r="10" spans="1:11" x14ac:dyDescent="0.3">
      <c r="A10" s="5">
        <v>45537</v>
      </c>
      <c r="B10" s="5">
        <v>45537</v>
      </c>
      <c r="C10" s="7" t="s">
        <v>36</v>
      </c>
      <c r="D10" s="8" t="s">
        <v>37</v>
      </c>
      <c r="E10" s="9" t="s">
        <v>38</v>
      </c>
      <c r="F10" s="16" t="s">
        <v>39</v>
      </c>
      <c r="G10" s="15">
        <v>397332</v>
      </c>
      <c r="H10" s="11">
        <v>12</v>
      </c>
      <c r="I10" s="12">
        <f>20140-12040</f>
        <v>8100</v>
      </c>
      <c r="J10" s="13" t="s">
        <v>40</v>
      </c>
      <c r="K10" s="10">
        <v>5</v>
      </c>
    </row>
    <row r="11" spans="1:11" ht="26.4" x14ac:dyDescent="0.3">
      <c r="A11" s="5">
        <v>45537</v>
      </c>
      <c r="B11" s="5">
        <v>45537</v>
      </c>
      <c r="C11" t="s">
        <v>41</v>
      </c>
      <c r="D11" s="8" t="s">
        <v>42</v>
      </c>
      <c r="E11" s="14" t="s">
        <v>43</v>
      </c>
      <c r="F11" s="7" t="s">
        <v>44</v>
      </c>
      <c r="G11" s="15">
        <v>103994</v>
      </c>
      <c r="H11" s="11">
        <v>10</v>
      </c>
      <c r="I11" s="12">
        <v>10000</v>
      </c>
      <c r="J11" s="13" t="s">
        <v>26</v>
      </c>
      <c r="K11" s="10">
        <v>5</v>
      </c>
    </row>
    <row r="12" spans="1:11" x14ac:dyDescent="0.3">
      <c r="A12" s="5">
        <v>45537</v>
      </c>
      <c r="B12" s="5">
        <v>45537</v>
      </c>
      <c r="C12" s="7" t="s">
        <v>36</v>
      </c>
      <c r="D12" s="8" t="s">
        <v>42</v>
      </c>
      <c r="E12" s="9" t="s">
        <v>45</v>
      </c>
      <c r="F12" s="16" t="s">
        <v>46</v>
      </c>
      <c r="G12" s="10">
        <v>232544</v>
      </c>
      <c r="H12" s="11">
        <v>10</v>
      </c>
      <c r="I12" s="12">
        <v>10000</v>
      </c>
      <c r="J12" s="13" t="s">
        <v>26</v>
      </c>
      <c r="K12" s="10">
        <v>5</v>
      </c>
    </row>
    <row r="13" spans="1:11" x14ac:dyDescent="0.3">
      <c r="A13" s="18">
        <v>45538</v>
      </c>
      <c r="B13" s="18">
        <v>45538</v>
      </c>
      <c r="C13" s="6" t="s">
        <v>21</v>
      </c>
      <c r="D13" s="8" t="s">
        <v>17</v>
      </c>
      <c r="E13" s="8" t="s">
        <v>18</v>
      </c>
      <c r="F13" s="7" t="s">
        <v>19</v>
      </c>
      <c r="G13" s="10">
        <v>67515</v>
      </c>
      <c r="H13" s="11"/>
      <c r="I13" s="12">
        <v>14000</v>
      </c>
      <c r="J13" s="13" t="s">
        <v>20</v>
      </c>
      <c r="K13" s="10">
        <v>5</v>
      </c>
    </row>
    <row r="14" spans="1:11" ht="26.4" x14ac:dyDescent="0.3">
      <c r="A14" s="18">
        <v>45538</v>
      </c>
      <c r="B14" s="18">
        <v>45538</v>
      </c>
      <c r="C14" s="6" t="s">
        <v>47</v>
      </c>
      <c r="D14" s="19" t="s">
        <v>48</v>
      </c>
      <c r="E14" s="14" t="s">
        <v>49</v>
      </c>
      <c r="F14" s="7" t="s">
        <v>50</v>
      </c>
      <c r="G14" s="10"/>
      <c r="H14" s="11">
        <v>30</v>
      </c>
      <c r="I14" s="12">
        <v>30000</v>
      </c>
      <c r="J14" s="13" t="s">
        <v>51</v>
      </c>
      <c r="K14" s="10"/>
    </row>
    <row r="15" spans="1:11" x14ac:dyDescent="0.3">
      <c r="A15" s="18">
        <v>45538</v>
      </c>
      <c r="B15" s="18">
        <v>45538</v>
      </c>
      <c r="C15" s="7" t="s">
        <v>16</v>
      </c>
      <c r="D15" s="8" t="s">
        <v>17</v>
      </c>
      <c r="E15" s="14" t="s">
        <v>18</v>
      </c>
      <c r="F15" s="7" t="s">
        <v>19</v>
      </c>
      <c r="G15" s="10">
        <v>67516</v>
      </c>
      <c r="H15" s="11"/>
      <c r="I15" s="12">
        <v>14000</v>
      </c>
      <c r="J15" s="13" t="s">
        <v>20</v>
      </c>
      <c r="K15" s="10">
        <v>5</v>
      </c>
    </row>
    <row r="16" spans="1:11" x14ac:dyDescent="0.3">
      <c r="A16" s="18">
        <v>45538</v>
      </c>
      <c r="B16" s="18">
        <v>45538</v>
      </c>
      <c r="C16" s="7" t="s">
        <v>52</v>
      </c>
      <c r="D16" s="20" t="s">
        <v>53</v>
      </c>
      <c r="E16" s="14" t="s">
        <v>54</v>
      </c>
      <c r="F16" s="7" t="s">
        <v>55</v>
      </c>
      <c r="G16" s="15">
        <v>68793</v>
      </c>
      <c r="H16" s="11">
        <v>10</v>
      </c>
      <c r="I16" s="12">
        <v>10000</v>
      </c>
      <c r="J16" s="13" t="s">
        <v>15</v>
      </c>
      <c r="K16" s="10">
        <v>5</v>
      </c>
    </row>
    <row r="17" spans="1:11" ht="26.4" x14ac:dyDescent="0.3">
      <c r="A17" s="18">
        <v>45535</v>
      </c>
      <c r="B17" s="18">
        <v>45538</v>
      </c>
      <c r="C17" s="7" t="s">
        <v>56</v>
      </c>
      <c r="D17" s="20" t="s">
        <v>57</v>
      </c>
      <c r="E17" s="14" t="s">
        <v>58</v>
      </c>
      <c r="F17" s="7" t="s">
        <v>59</v>
      </c>
      <c r="G17" s="10">
        <v>6058</v>
      </c>
      <c r="H17" s="11"/>
      <c r="I17" s="12">
        <v>6850</v>
      </c>
      <c r="J17" s="13" t="s">
        <v>60</v>
      </c>
      <c r="K17" s="10">
        <v>5</v>
      </c>
    </row>
    <row r="18" spans="1:11" x14ac:dyDescent="0.3">
      <c r="A18" s="18">
        <v>45538</v>
      </c>
      <c r="B18" s="18">
        <v>45538</v>
      </c>
      <c r="C18" s="7" t="s">
        <v>22</v>
      </c>
      <c r="D18" s="20" t="s">
        <v>42</v>
      </c>
      <c r="E18" s="14" t="s">
        <v>61</v>
      </c>
      <c r="F18" s="7" t="s">
        <v>62</v>
      </c>
      <c r="G18" s="10">
        <v>439042</v>
      </c>
      <c r="H18" s="11">
        <v>13</v>
      </c>
      <c r="I18" s="12">
        <v>13000</v>
      </c>
      <c r="J18" s="13" t="s">
        <v>26</v>
      </c>
      <c r="K18" s="10">
        <v>5</v>
      </c>
    </row>
    <row r="19" spans="1:11" ht="26.4" x14ac:dyDescent="0.3">
      <c r="A19" s="5">
        <v>45537</v>
      </c>
      <c r="B19" s="18">
        <v>45538</v>
      </c>
      <c r="C19" s="6" t="s">
        <v>36</v>
      </c>
      <c r="D19" s="8" t="s">
        <v>63</v>
      </c>
      <c r="E19" s="14" t="s">
        <v>43</v>
      </c>
      <c r="F19" s="7" t="s">
        <v>64</v>
      </c>
      <c r="G19" s="7">
        <v>104001</v>
      </c>
      <c r="H19" s="11">
        <v>10</v>
      </c>
      <c r="I19" s="21">
        <v>10000</v>
      </c>
      <c r="J19" s="22" t="s">
        <v>26</v>
      </c>
      <c r="K19" s="10">
        <v>5</v>
      </c>
    </row>
    <row r="20" spans="1:11" x14ac:dyDescent="0.3">
      <c r="A20" s="18">
        <v>45538</v>
      </c>
      <c r="B20" s="18">
        <v>45538</v>
      </c>
      <c r="C20" s="6" t="s">
        <v>36</v>
      </c>
      <c r="D20" s="8" t="s">
        <v>63</v>
      </c>
      <c r="E20" s="14" t="s">
        <v>45</v>
      </c>
      <c r="F20" s="7" t="s">
        <v>46</v>
      </c>
      <c r="G20" s="7">
        <v>232792</v>
      </c>
      <c r="H20" s="11">
        <v>10</v>
      </c>
      <c r="I20" s="21">
        <v>10000</v>
      </c>
      <c r="J20" s="22" t="s">
        <v>26</v>
      </c>
      <c r="K20" s="10">
        <v>5</v>
      </c>
    </row>
    <row r="21" spans="1:11" x14ac:dyDescent="0.3">
      <c r="A21" s="5">
        <v>45537</v>
      </c>
      <c r="B21" s="18">
        <v>45538</v>
      </c>
      <c r="C21" s="23" t="s">
        <v>41</v>
      </c>
      <c r="D21" s="20" t="s">
        <v>42</v>
      </c>
      <c r="E21" s="7" t="s">
        <v>61</v>
      </c>
      <c r="F21" s="17" t="s">
        <v>65</v>
      </c>
      <c r="G21" s="15">
        <v>438875</v>
      </c>
      <c r="H21" s="11">
        <v>8</v>
      </c>
      <c r="I21" s="12">
        <v>8000</v>
      </c>
      <c r="J21" s="13" t="s">
        <v>26</v>
      </c>
      <c r="K21" s="10">
        <v>12</v>
      </c>
    </row>
    <row r="22" spans="1:11" ht="26.4" x14ac:dyDescent="0.3">
      <c r="A22" s="5">
        <v>45538</v>
      </c>
      <c r="B22" s="24">
        <v>45539</v>
      </c>
      <c r="C22" s="7" t="s">
        <v>11</v>
      </c>
      <c r="D22" s="20" t="s">
        <v>23</v>
      </c>
      <c r="E22" s="14" t="s">
        <v>27</v>
      </c>
      <c r="F22" s="7" t="s">
        <v>28</v>
      </c>
      <c r="G22" s="10">
        <v>24937</v>
      </c>
      <c r="H22" s="11"/>
      <c r="I22" s="12">
        <v>20620</v>
      </c>
      <c r="J22" s="13" t="s">
        <v>20</v>
      </c>
      <c r="K22" s="10">
        <v>12</v>
      </c>
    </row>
    <row r="23" spans="1:11" ht="26.4" x14ac:dyDescent="0.3">
      <c r="A23" s="24">
        <v>45538</v>
      </c>
      <c r="B23" s="24">
        <v>45539</v>
      </c>
      <c r="C23" s="7" t="s">
        <v>66</v>
      </c>
      <c r="D23" s="20" t="s">
        <v>63</v>
      </c>
      <c r="E23" s="14" t="s">
        <v>67</v>
      </c>
      <c r="F23" s="7" t="s">
        <v>46</v>
      </c>
      <c r="G23" s="15">
        <v>6121</v>
      </c>
      <c r="H23" s="11">
        <v>9.3800000000000008</v>
      </c>
      <c r="I23" s="12">
        <v>9380</v>
      </c>
      <c r="J23" s="13" t="s">
        <v>68</v>
      </c>
      <c r="K23" s="10">
        <v>12</v>
      </c>
    </row>
    <row r="24" spans="1:11" ht="26.4" x14ac:dyDescent="0.3">
      <c r="A24" s="24">
        <v>45539</v>
      </c>
      <c r="B24" s="24">
        <v>45539</v>
      </c>
      <c r="C24" s="6" t="s">
        <v>47</v>
      </c>
      <c r="D24" s="19" t="s">
        <v>48</v>
      </c>
      <c r="E24" s="14" t="s">
        <v>49</v>
      </c>
      <c r="F24" s="7" t="s">
        <v>50</v>
      </c>
      <c r="G24" s="15"/>
      <c r="H24" s="11">
        <v>30</v>
      </c>
      <c r="I24" s="12">
        <v>30000</v>
      </c>
      <c r="J24" s="13" t="s">
        <v>51</v>
      </c>
      <c r="K24" s="10"/>
    </row>
    <row r="25" spans="1:11" ht="26.4" x14ac:dyDescent="0.3">
      <c r="A25" s="24">
        <v>45526</v>
      </c>
      <c r="B25" s="24">
        <v>45539</v>
      </c>
      <c r="C25" s="7" t="s">
        <v>66</v>
      </c>
      <c r="D25" s="20" t="s">
        <v>69</v>
      </c>
      <c r="E25" s="14" t="s">
        <v>70</v>
      </c>
      <c r="F25" s="7" t="s">
        <v>71</v>
      </c>
      <c r="G25" s="15">
        <v>7714</v>
      </c>
      <c r="H25" s="11">
        <v>15</v>
      </c>
      <c r="I25" s="12">
        <v>15000</v>
      </c>
      <c r="J25" s="13" t="s">
        <v>72</v>
      </c>
      <c r="K25" s="10">
        <v>12</v>
      </c>
    </row>
    <row r="26" spans="1:11" x14ac:dyDescent="0.3">
      <c r="A26" s="24">
        <v>45537</v>
      </c>
      <c r="B26" s="24">
        <v>45539</v>
      </c>
      <c r="C26" s="7" t="s">
        <v>66</v>
      </c>
      <c r="D26" s="20" t="s">
        <v>73</v>
      </c>
      <c r="E26" s="14" t="s">
        <v>45</v>
      </c>
      <c r="F26" s="7" t="s">
        <v>74</v>
      </c>
      <c r="G26" s="10">
        <v>232706</v>
      </c>
      <c r="H26" s="11">
        <v>12</v>
      </c>
      <c r="I26" s="12">
        <v>12000</v>
      </c>
      <c r="J26" s="13" t="s">
        <v>26</v>
      </c>
      <c r="K26" s="10">
        <v>12</v>
      </c>
    </row>
    <row r="27" spans="1:11" x14ac:dyDescent="0.3">
      <c r="A27" s="24">
        <v>45531</v>
      </c>
      <c r="B27" s="24">
        <v>45539</v>
      </c>
      <c r="C27" s="7" t="s">
        <v>66</v>
      </c>
      <c r="D27" s="8" t="s">
        <v>75</v>
      </c>
      <c r="E27" s="9" t="s">
        <v>45</v>
      </c>
      <c r="F27" s="16" t="s">
        <v>74</v>
      </c>
      <c r="G27" s="15">
        <v>232186</v>
      </c>
      <c r="H27" s="11">
        <v>12</v>
      </c>
      <c r="I27" s="12">
        <v>12000</v>
      </c>
      <c r="J27" s="13" t="s">
        <v>26</v>
      </c>
      <c r="K27" s="10">
        <v>12</v>
      </c>
    </row>
    <row r="28" spans="1:11" ht="27" x14ac:dyDescent="0.3">
      <c r="A28" s="24">
        <v>45524</v>
      </c>
      <c r="B28" s="24">
        <v>45539</v>
      </c>
      <c r="C28" s="7" t="s">
        <v>66</v>
      </c>
      <c r="D28" s="8" t="s">
        <v>76</v>
      </c>
      <c r="E28" s="14" t="s">
        <v>70</v>
      </c>
      <c r="F28" s="7" t="s">
        <v>71</v>
      </c>
      <c r="G28" s="7">
        <v>7676</v>
      </c>
      <c r="H28" s="11">
        <v>15</v>
      </c>
      <c r="I28" s="12">
        <v>15000</v>
      </c>
      <c r="J28" s="13" t="s">
        <v>72</v>
      </c>
      <c r="K28" s="10">
        <v>12</v>
      </c>
    </row>
    <row r="29" spans="1:11" ht="26.4" x14ac:dyDescent="0.3">
      <c r="A29" s="24">
        <v>45539</v>
      </c>
      <c r="B29" s="24">
        <v>45539</v>
      </c>
      <c r="C29" s="7" t="s">
        <v>11</v>
      </c>
      <c r="D29" s="20" t="s">
        <v>23</v>
      </c>
      <c r="E29" s="14" t="s">
        <v>27</v>
      </c>
      <c r="F29" s="7" t="s">
        <v>28</v>
      </c>
      <c r="G29" s="10">
        <v>24967</v>
      </c>
      <c r="H29" s="11"/>
      <c r="I29" s="12">
        <v>21470</v>
      </c>
      <c r="J29" s="17" t="s">
        <v>20</v>
      </c>
      <c r="K29" s="10">
        <v>12</v>
      </c>
    </row>
    <row r="30" spans="1:11" ht="26.4" x14ac:dyDescent="0.3">
      <c r="A30" s="24">
        <v>45539</v>
      </c>
      <c r="B30" s="24">
        <v>45539</v>
      </c>
      <c r="C30" t="s">
        <v>41</v>
      </c>
      <c r="D30" s="20" t="s">
        <v>42</v>
      </c>
      <c r="E30" s="14" t="s">
        <v>43</v>
      </c>
      <c r="F30" s="7" t="s">
        <v>77</v>
      </c>
      <c r="G30" s="15">
        <v>104102</v>
      </c>
      <c r="H30" s="11">
        <v>11</v>
      </c>
      <c r="I30" s="12">
        <v>11000</v>
      </c>
      <c r="J30" s="17" t="s">
        <v>26</v>
      </c>
      <c r="K30" s="10">
        <v>12</v>
      </c>
    </row>
    <row r="31" spans="1:11" x14ac:dyDescent="0.3">
      <c r="A31" s="25">
        <v>45538</v>
      </c>
      <c r="B31" s="24">
        <v>45539</v>
      </c>
      <c r="C31" s="6" t="s">
        <v>22</v>
      </c>
      <c r="D31" s="20" t="s">
        <v>42</v>
      </c>
      <c r="E31" s="14" t="s">
        <v>24</v>
      </c>
      <c r="F31" s="16" t="s">
        <v>78</v>
      </c>
      <c r="G31" s="10">
        <v>179944</v>
      </c>
      <c r="H31" s="11">
        <v>13</v>
      </c>
      <c r="I31" s="12">
        <v>13000</v>
      </c>
      <c r="J31" s="13" t="s">
        <v>26</v>
      </c>
      <c r="K31" s="10">
        <v>12</v>
      </c>
    </row>
    <row r="32" spans="1:11" x14ac:dyDescent="0.3">
      <c r="A32" s="24">
        <v>45539</v>
      </c>
      <c r="B32" s="24">
        <v>45540</v>
      </c>
      <c r="C32" s="6" t="s">
        <v>21</v>
      </c>
      <c r="D32" s="8" t="s">
        <v>17</v>
      </c>
      <c r="E32" s="8" t="s">
        <v>18</v>
      </c>
      <c r="F32" s="7" t="s">
        <v>19</v>
      </c>
      <c r="G32" s="10">
        <v>67539</v>
      </c>
      <c r="H32" s="11"/>
      <c r="I32" s="12">
        <v>14000</v>
      </c>
      <c r="J32" s="13" t="s">
        <v>20</v>
      </c>
      <c r="K32" s="10">
        <v>12</v>
      </c>
    </row>
    <row r="33" spans="1:11" x14ac:dyDescent="0.3">
      <c r="A33" s="5">
        <v>45539</v>
      </c>
      <c r="B33" s="24">
        <v>45540</v>
      </c>
      <c r="C33" s="7" t="s">
        <v>16</v>
      </c>
      <c r="D33" s="8" t="s">
        <v>17</v>
      </c>
      <c r="E33" s="14" t="s">
        <v>18</v>
      </c>
      <c r="F33" s="7" t="s">
        <v>19</v>
      </c>
      <c r="G33" s="10">
        <v>67540</v>
      </c>
      <c r="H33" s="11"/>
      <c r="I33" s="12">
        <v>14000</v>
      </c>
      <c r="J33" s="13" t="s">
        <v>20</v>
      </c>
      <c r="K33" s="10">
        <v>12</v>
      </c>
    </row>
    <row r="34" spans="1:11" ht="39.6" x14ac:dyDescent="0.3">
      <c r="A34" s="18">
        <v>45540</v>
      </c>
      <c r="B34" s="24">
        <v>45540</v>
      </c>
      <c r="C34" s="7" t="s">
        <v>79</v>
      </c>
      <c r="D34" s="20" t="s">
        <v>80</v>
      </c>
      <c r="E34" s="14" t="s">
        <v>81</v>
      </c>
      <c r="F34" s="7" t="s">
        <v>82</v>
      </c>
      <c r="G34" s="10">
        <v>131772</v>
      </c>
      <c r="H34" s="11"/>
      <c r="I34" s="12">
        <v>5300</v>
      </c>
      <c r="J34" s="13" t="s">
        <v>83</v>
      </c>
      <c r="K34" s="10">
        <v>12</v>
      </c>
    </row>
    <row r="35" spans="1:11" ht="26.4" x14ac:dyDescent="0.3">
      <c r="A35" s="25">
        <v>45535</v>
      </c>
      <c r="B35" s="24">
        <v>45540</v>
      </c>
      <c r="C35" s="7" t="s">
        <v>66</v>
      </c>
      <c r="D35" s="20" t="s">
        <v>84</v>
      </c>
      <c r="E35" s="14" t="s">
        <v>70</v>
      </c>
      <c r="F35" s="7" t="s">
        <v>71</v>
      </c>
      <c r="G35" s="10">
        <v>7790</v>
      </c>
      <c r="H35" s="11">
        <v>15</v>
      </c>
      <c r="I35" s="12">
        <v>15000</v>
      </c>
      <c r="J35" s="13" t="s">
        <v>72</v>
      </c>
      <c r="K35" s="10">
        <v>12</v>
      </c>
    </row>
    <row r="36" spans="1:11" ht="26.4" x14ac:dyDescent="0.3">
      <c r="A36" s="25">
        <v>45535</v>
      </c>
      <c r="B36" s="24">
        <v>45540</v>
      </c>
      <c r="C36" s="7" t="s">
        <v>66</v>
      </c>
      <c r="D36" s="20" t="s">
        <v>84</v>
      </c>
      <c r="E36" s="14" t="s">
        <v>70</v>
      </c>
      <c r="F36" s="7" t="s">
        <v>71</v>
      </c>
      <c r="G36" s="15">
        <v>7789</v>
      </c>
      <c r="H36" s="11">
        <v>15</v>
      </c>
      <c r="I36" s="12">
        <v>15000</v>
      </c>
      <c r="J36" s="13" t="s">
        <v>72</v>
      </c>
      <c r="K36" s="10">
        <v>12</v>
      </c>
    </row>
    <row r="37" spans="1:11" ht="26.4" x14ac:dyDescent="0.3">
      <c r="A37" s="24">
        <v>45540</v>
      </c>
      <c r="B37" s="24">
        <v>45540</v>
      </c>
      <c r="C37" s="6" t="s">
        <v>56</v>
      </c>
      <c r="D37" s="20" t="s">
        <v>57</v>
      </c>
      <c r="E37" s="14" t="s">
        <v>58</v>
      </c>
      <c r="F37" s="7" t="s">
        <v>59</v>
      </c>
      <c r="G37" s="15">
        <v>6061</v>
      </c>
      <c r="H37" s="11"/>
      <c r="I37" s="12">
        <v>7020</v>
      </c>
      <c r="J37" s="13" t="s">
        <v>60</v>
      </c>
      <c r="K37" s="10">
        <v>12</v>
      </c>
    </row>
    <row r="38" spans="1:11" x14ac:dyDescent="0.3">
      <c r="A38" s="24">
        <v>45540</v>
      </c>
      <c r="B38" s="24">
        <v>45540</v>
      </c>
      <c r="C38" s="7" t="s">
        <v>66</v>
      </c>
      <c r="D38" s="20" t="s">
        <v>85</v>
      </c>
      <c r="E38" s="14" t="s">
        <v>45</v>
      </c>
      <c r="F38" s="7" t="s">
        <v>86</v>
      </c>
      <c r="G38" s="10">
        <v>232969</v>
      </c>
      <c r="H38" s="11">
        <v>11</v>
      </c>
      <c r="I38" s="12">
        <v>11000</v>
      </c>
      <c r="J38" s="13" t="s">
        <v>26</v>
      </c>
      <c r="K38" s="10">
        <v>12</v>
      </c>
    </row>
    <row r="39" spans="1:11" ht="27" x14ac:dyDescent="0.3">
      <c r="A39" s="24">
        <v>45540</v>
      </c>
      <c r="B39" s="24">
        <v>45540</v>
      </c>
      <c r="C39" s="7" t="s">
        <v>11</v>
      </c>
      <c r="D39" s="8" t="s">
        <v>23</v>
      </c>
      <c r="E39" s="9" t="s">
        <v>27</v>
      </c>
      <c r="F39" s="16" t="s">
        <v>28</v>
      </c>
      <c r="G39" s="15">
        <v>24990</v>
      </c>
      <c r="H39" s="11"/>
      <c r="I39" s="26">
        <v>19370</v>
      </c>
      <c r="J39" s="27" t="s">
        <v>20</v>
      </c>
      <c r="K39" s="10">
        <v>12</v>
      </c>
    </row>
    <row r="40" spans="1:11" x14ac:dyDescent="0.3">
      <c r="A40" s="24">
        <v>45540</v>
      </c>
      <c r="B40" s="24">
        <v>45541</v>
      </c>
      <c r="C40" s="6" t="s">
        <v>21</v>
      </c>
      <c r="D40" s="8" t="s">
        <v>17</v>
      </c>
      <c r="E40" s="8" t="s">
        <v>18</v>
      </c>
      <c r="F40" s="7" t="s">
        <v>19</v>
      </c>
      <c r="G40" s="15">
        <v>67586</v>
      </c>
      <c r="H40" s="11"/>
      <c r="I40" s="12">
        <v>14000</v>
      </c>
      <c r="J40" s="13" t="s">
        <v>20</v>
      </c>
      <c r="K40" s="10">
        <v>10</v>
      </c>
    </row>
    <row r="41" spans="1:11" x14ac:dyDescent="0.3">
      <c r="A41" s="24">
        <v>45540</v>
      </c>
      <c r="B41" s="24">
        <v>45541</v>
      </c>
      <c r="C41" s="7" t="s">
        <v>21</v>
      </c>
      <c r="D41" s="8" t="s">
        <v>17</v>
      </c>
      <c r="E41" s="14" t="s">
        <v>18</v>
      </c>
      <c r="F41" s="7" t="s">
        <v>19</v>
      </c>
      <c r="G41" s="15">
        <v>67585</v>
      </c>
      <c r="H41" s="11"/>
      <c r="I41" s="12">
        <v>14000</v>
      </c>
      <c r="J41" s="13" t="s">
        <v>20</v>
      </c>
      <c r="K41" s="10">
        <v>10</v>
      </c>
    </row>
    <row r="42" spans="1:11" x14ac:dyDescent="0.3">
      <c r="A42" s="18">
        <v>45541</v>
      </c>
      <c r="B42" s="24">
        <v>45541</v>
      </c>
      <c r="C42" s="7" t="s">
        <v>87</v>
      </c>
      <c r="D42" s="8" t="s">
        <v>88</v>
      </c>
      <c r="E42" s="14" t="s">
        <v>89</v>
      </c>
      <c r="F42" s="7" t="s">
        <v>90</v>
      </c>
      <c r="G42" s="15">
        <v>2945</v>
      </c>
      <c r="H42" s="11"/>
      <c r="I42" s="12">
        <v>8000</v>
      </c>
      <c r="J42" s="13" t="s">
        <v>83</v>
      </c>
      <c r="K42" s="10">
        <v>10</v>
      </c>
    </row>
    <row r="43" spans="1:11" x14ac:dyDescent="0.3">
      <c r="A43" s="18">
        <v>45541</v>
      </c>
      <c r="B43" s="24">
        <v>45541</v>
      </c>
      <c r="C43" s="6" t="s">
        <v>87</v>
      </c>
      <c r="D43" s="20" t="s">
        <v>80</v>
      </c>
      <c r="E43" s="14" t="s">
        <v>89</v>
      </c>
      <c r="F43" s="7" t="s">
        <v>90</v>
      </c>
      <c r="G43" s="15">
        <v>2946</v>
      </c>
      <c r="H43" s="11"/>
      <c r="I43" s="12">
        <v>8000</v>
      </c>
      <c r="J43" s="13" t="s">
        <v>83</v>
      </c>
      <c r="K43" s="10">
        <v>10</v>
      </c>
    </row>
    <row r="44" spans="1:11" ht="26.4" x14ac:dyDescent="0.3">
      <c r="A44" s="24">
        <v>45526</v>
      </c>
      <c r="B44" s="24">
        <v>45541</v>
      </c>
      <c r="C44" s="7" t="s">
        <v>66</v>
      </c>
      <c r="D44" s="20" t="s">
        <v>69</v>
      </c>
      <c r="E44" s="14" t="s">
        <v>70</v>
      </c>
      <c r="F44" s="7" t="s">
        <v>71</v>
      </c>
      <c r="G44" s="15">
        <v>7715</v>
      </c>
      <c r="H44" s="11">
        <v>15</v>
      </c>
      <c r="I44" s="12">
        <v>15000</v>
      </c>
      <c r="J44" s="13" t="s">
        <v>72</v>
      </c>
      <c r="K44" s="10">
        <v>10</v>
      </c>
    </row>
    <row r="45" spans="1:11" x14ac:dyDescent="0.3">
      <c r="A45" s="24">
        <v>45541</v>
      </c>
      <c r="B45" s="24">
        <v>45541</v>
      </c>
      <c r="C45" s="7" t="s">
        <v>66</v>
      </c>
      <c r="D45" s="20" t="s">
        <v>91</v>
      </c>
      <c r="E45" s="14" t="s">
        <v>45</v>
      </c>
      <c r="F45" s="7" t="s">
        <v>92</v>
      </c>
      <c r="G45" s="10">
        <v>233006</v>
      </c>
      <c r="H45" s="11">
        <v>15</v>
      </c>
      <c r="I45" s="12">
        <v>15000</v>
      </c>
      <c r="J45" s="13" t="s">
        <v>26</v>
      </c>
      <c r="K45" s="10">
        <v>10</v>
      </c>
    </row>
    <row r="46" spans="1:11" x14ac:dyDescent="0.3">
      <c r="A46" s="24">
        <v>45540</v>
      </c>
      <c r="B46" s="24">
        <v>45541</v>
      </c>
      <c r="C46" s="7" t="s">
        <v>36</v>
      </c>
      <c r="D46" s="8" t="s">
        <v>93</v>
      </c>
      <c r="E46" s="9" t="s">
        <v>45</v>
      </c>
      <c r="F46" s="16" t="s">
        <v>46</v>
      </c>
      <c r="G46" s="15">
        <v>232971</v>
      </c>
      <c r="H46" s="11">
        <v>10</v>
      </c>
      <c r="I46" s="12">
        <v>10000</v>
      </c>
      <c r="J46" s="13" t="s">
        <v>26</v>
      </c>
      <c r="K46" s="10">
        <v>10</v>
      </c>
    </row>
    <row r="47" spans="1:11" ht="27" x14ac:dyDescent="0.3">
      <c r="A47" s="24">
        <v>45539</v>
      </c>
      <c r="B47" s="24">
        <v>45541</v>
      </c>
      <c r="C47" s="7" t="s">
        <v>36</v>
      </c>
      <c r="D47" s="8" t="s">
        <v>93</v>
      </c>
      <c r="E47" s="9" t="s">
        <v>43</v>
      </c>
      <c r="F47" s="16" t="s">
        <v>64</v>
      </c>
      <c r="G47" s="15">
        <v>104100</v>
      </c>
      <c r="H47" s="11">
        <v>10</v>
      </c>
      <c r="I47" s="12">
        <v>10000</v>
      </c>
      <c r="J47" s="13" t="s">
        <v>26</v>
      </c>
      <c r="K47" s="10">
        <v>10</v>
      </c>
    </row>
    <row r="48" spans="1:11" x14ac:dyDescent="0.3">
      <c r="A48" s="24">
        <v>45539</v>
      </c>
      <c r="B48" s="24">
        <v>45541</v>
      </c>
      <c r="C48" s="7" t="s">
        <v>36</v>
      </c>
      <c r="D48" s="8" t="s">
        <v>93</v>
      </c>
      <c r="E48" s="14" t="s">
        <v>45</v>
      </c>
      <c r="F48" s="7" t="s">
        <v>46</v>
      </c>
      <c r="G48" s="10">
        <v>232854</v>
      </c>
      <c r="H48" s="11">
        <v>10</v>
      </c>
      <c r="I48" s="12">
        <v>10000</v>
      </c>
      <c r="J48" s="13" t="s">
        <v>26</v>
      </c>
      <c r="K48" s="10">
        <v>10</v>
      </c>
    </row>
    <row r="49" spans="1:11" ht="26.4" x14ac:dyDescent="0.3">
      <c r="A49" s="24">
        <v>45541</v>
      </c>
      <c r="B49" s="24">
        <v>45541</v>
      </c>
      <c r="C49" s="7" t="s">
        <v>11</v>
      </c>
      <c r="D49" s="20" t="s">
        <v>23</v>
      </c>
      <c r="E49" s="14" t="s">
        <v>27</v>
      </c>
      <c r="F49" s="7" t="s">
        <v>28</v>
      </c>
      <c r="G49" s="15">
        <v>25009</v>
      </c>
      <c r="H49" s="11"/>
      <c r="I49" s="12">
        <v>22400</v>
      </c>
      <c r="J49" s="13" t="s">
        <v>20</v>
      </c>
      <c r="K49" s="10">
        <v>10</v>
      </c>
    </row>
    <row r="50" spans="1:11" x14ac:dyDescent="0.3">
      <c r="A50" s="24">
        <v>45540</v>
      </c>
      <c r="B50" s="24">
        <v>45541</v>
      </c>
      <c r="C50" s="6" t="s">
        <v>16</v>
      </c>
      <c r="D50" s="8" t="s">
        <v>17</v>
      </c>
      <c r="E50" s="8" t="s">
        <v>18</v>
      </c>
      <c r="F50" s="7" t="s">
        <v>19</v>
      </c>
      <c r="G50" s="15">
        <v>67588</v>
      </c>
      <c r="H50" s="11"/>
      <c r="I50" s="12">
        <v>14000</v>
      </c>
      <c r="J50" s="13" t="s">
        <v>20</v>
      </c>
      <c r="K50" s="10">
        <v>10</v>
      </c>
    </row>
    <row r="51" spans="1:11" x14ac:dyDescent="0.3">
      <c r="A51" s="24">
        <v>45540</v>
      </c>
      <c r="B51" s="24">
        <v>45541</v>
      </c>
      <c r="C51" s="7" t="s">
        <v>21</v>
      </c>
      <c r="D51" s="8" t="s">
        <v>17</v>
      </c>
      <c r="E51" s="14" t="s">
        <v>18</v>
      </c>
      <c r="F51" s="7" t="s">
        <v>19</v>
      </c>
      <c r="G51" s="15">
        <v>67587</v>
      </c>
      <c r="H51" s="11"/>
      <c r="I51" s="12">
        <v>14000</v>
      </c>
      <c r="J51" s="13" t="s">
        <v>20</v>
      </c>
      <c r="K51" s="10">
        <v>10</v>
      </c>
    </row>
    <row r="52" spans="1:11" ht="27" x14ac:dyDescent="0.3">
      <c r="A52" s="24">
        <v>45540</v>
      </c>
      <c r="B52" s="24">
        <v>45541</v>
      </c>
      <c r="C52" t="s">
        <v>41</v>
      </c>
      <c r="D52" s="8" t="s">
        <v>42</v>
      </c>
      <c r="E52" s="9" t="s">
        <v>43</v>
      </c>
      <c r="F52" s="16" t="s">
        <v>77</v>
      </c>
      <c r="G52" s="10">
        <v>104204</v>
      </c>
      <c r="H52" s="11">
        <v>11</v>
      </c>
      <c r="I52" s="12">
        <v>11000</v>
      </c>
      <c r="J52" s="13" t="s">
        <v>26</v>
      </c>
      <c r="K52" s="10">
        <v>10</v>
      </c>
    </row>
    <row r="53" spans="1:11" x14ac:dyDescent="0.3">
      <c r="A53" s="24">
        <v>45541</v>
      </c>
      <c r="B53" s="24">
        <v>45541</v>
      </c>
      <c r="C53" s="7" t="s">
        <v>11</v>
      </c>
      <c r="D53" s="8" t="s">
        <v>53</v>
      </c>
      <c r="E53" s="9" t="s">
        <v>54</v>
      </c>
      <c r="F53" s="16" t="s">
        <v>55</v>
      </c>
      <c r="G53" s="10">
        <v>68943</v>
      </c>
      <c r="H53" s="11">
        <v>10</v>
      </c>
      <c r="I53" s="12">
        <v>10000</v>
      </c>
      <c r="J53" s="13" t="s">
        <v>15</v>
      </c>
      <c r="K53" s="10">
        <v>10</v>
      </c>
    </row>
    <row r="54" spans="1:11" x14ac:dyDescent="0.3">
      <c r="A54" s="24">
        <v>45541</v>
      </c>
      <c r="B54" s="24">
        <v>45544</v>
      </c>
      <c r="C54" s="23" t="s">
        <v>41</v>
      </c>
      <c r="D54" s="8" t="s">
        <v>94</v>
      </c>
      <c r="E54" s="9" t="s">
        <v>61</v>
      </c>
      <c r="F54" s="16" t="s">
        <v>95</v>
      </c>
      <c r="G54" s="10">
        <v>439845</v>
      </c>
      <c r="H54" s="11">
        <v>12</v>
      </c>
      <c r="I54" s="12">
        <v>12000</v>
      </c>
      <c r="J54" s="13" t="s">
        <v>26</v>
      </c>
      <c r="K54" s="10">
        <v>10</v>
      </c>
    </row>
    <row r="55" spans="1:11" ht="26.4" x14ac:dyDescent="0.3">
      <c r="A55" s="24">
        <v>45541</v>
      </c>
      <c r="B55" s="24">
        <v>45544</v>
      </c>
      <c r="C55" t="s">
        <v>41</v>
      </c>
      <c r="D55" s="8" t="s">
        <v>42</v>
      </c>
      <c r="E55" s="14" t="s">
        <v>43</v>
      </c>
      <c r="F55" s="7" t="s">
        <v>77</v>
      </c>
      <c r="G55" s="10">
        <v>104239</v>
      </c>
      <c r="H55" s="11">
        <v>11</v>
      </c>
      <c r="I55" s="12">
        <v>11000</v>
      </c>
      <c r="J55" s="13" t="s">
        <v>26</v>
      </c>
      <c r="K55" s="10">
        <v>10</v>
      </c>
    </row>
    <row r="56" spans="1:11" ht="26.4" x14ac:dyDescent="0.3">
      <c r="A56" s="24">
        <v>45541</v>
      </c>
      <c r="B56" s="24">
        <v>45544</v>
      </c>
      <c r="C56" s="7" t="s">
        <v>11</v>
      </c>
      <c r="D56" s="20" t="s">
        <v>23</v>
      </c>
      <c r="E56" s="14" t="s">
        <v>27</v>
      </c>
      <c r="F56" s="7" t="s">
        <v>28</v>
      </c>
      <c r="G56" s="10">
        <v>25032</v>
      </c>
      <c r="H56" s="11"/>
      <c r="I56" s="12">
        <v>21380</v>
      </c>
      <c r="J56" s="13" t="s">
        <v>20</v>
      </c>
      <c r="K56" s="10">
        <v>10</v>
      </c>
    </row>
    <row r="57" spans="1:11" ht="26.4" x14ac:dyDescent="0.3">
      <c r="A57" s="18">
        <v>45543</v>
      </c>
      <c r="B57" s="24">
        <v>45544</v>
      </c>
      <c r="C57" s="7" t="s">
        <v>21</v>
      </c>
      <c r="D57" s="20" t="s">
        <v>96</v>
      </c>
      <c r="E57" s="14" t="s">
        <v>13</v>
      </c>
      <c r="F57" s="7" t="s">
        <v>97</v>
      </c>
      <c r="G57" s="10">
        <v>7858</v>
      </c>
      <c r="H57" s="11">
        <v>30</v>
      </c>
      <c r="I57" s="12">
        <v>30000</v>
      </c>
      <c r="J57" s="13" t="s">
        <v>15</v>
      </c>
      <c r="K57" s="10">
        <v>10</v>
      </c>
    </row>
    <row r="58" spans="1:11" ht="26.4" x14ac:dyDescent="0.3">
      <c r="A58" s="18">
        <v>45544</v>
      </c>
      <c r="B58" s="24">
        <v>45544</v>
      </c>
      <c r="C58" s="6" t="s">
        <v>56</v>
      </c>
      <c r="D58" s="20" t="s">
        <v>57</v>
      </c>
      <c r="E58" s="14" t="s">
        <v>58</v>
      </c>
      <c r="F58" s="7" t="s">
        <v>59</v>
      </c>
      <c r="G58" s="15">
        <v>6062</v>
      </c>
      <c r="H58" s="11"/>
      <c r="I58" s="12">
        <v>6840</v>
      </c>
      <c r="J58" s="13" t="s">
        <v>60</v>
      </c>
      <c r="K58" s="10">
        <v>14</v>
      </c>
    </row>
    <row r="59" spans="1:11" x14ac:dyDescent="0.3">
      <c r="A59" s="25">
        <v>45544</v>
      </c>
      <c r="B59" s="24">
        <v>45544</v>
      </c>
      <c r="C59" s="6" t="s">
        <v>16</v>
      </c>
      <c r="D59" s="8" t="s">
        <v>17</v>
      </c>
      <c r="E59" s="8" t="s">
        <v>18</v>
      </c>
      <c r="F59" s="7" t="s">
        <v>19</v>
      </c>
      <c r="G59" s="10">
        <v>67623</v>
      </c>
      <c r="H59" s="11"/>
      <c r="I59" s="12">
        <v>14000</v>
      </c>
      <c r="J59" s="13" t="s">
        <v>20</v>
      </c>
      <c r="K59" s="10">
        <v>14</v>
      </c>
    </row>
    <row r="60" spans="1:11" x14ac:dyDescent="0.3">
      <c r="A60" s="18">
        <v>45544</v>
      </c>
      <c r="B60" s="24">
        <v>45544</v>
      </c>
      <c r="C60" s="7" t="s">
        <v>21</v>
      </c>
      <c r="D60" s="8" t="s">
        <v>17</v>
      </c>
      <c r="E60" s="14" t="s">
        <v>18</v>
      </c>
      <c r="F60" s="7" t="s">
        <v>19</v>
      </c>
      <c r="G60" s="10">
        <v>67622</v>
      </c>
      <c r="H60" s="11"/>
      <c r="I60" s="12">
        <v>14000</v>
      </c>
      <c r="J60" s="13" t="s">
        <v>20</v>
      </c>
      <c r="K60" s="10">
        <v>14</v>
      </c>
    </row>
    <row r="61" spans="1:11" ht="26.4" x14ac:dyDescent="0.3">
      <c r="A61" s="24">
        <v>45544</v>
      </c>
      <c r="B61" s="24">
        <v>45544</v>
      </c>
      <c r="C61" s="7" t="s">
        <v>66</v>
      </c>
      <c r="D61" s="20" t="s">
        <v>17</v>
      </c>
      <c r="E61" s="14" t="s">
        <v>67</v>
      </c>
      <c r="F61" s="7" t="s">
        <v>46</v>
      </c>
      <c r="G61" s="10">
        <v>6129</v>
      </c>
      <c r="H61" s="11">
        <v>8.1199999999999992</v>
      </c>
      <c r="I61" s="12">
        <v>8120</v>
      </c>
      <c r="J61" s="13" t="s">
        <v>68</v>
      </c>
      <c r="K61" s="10">
        <v>14</v>
      </c>
    </row>
    <row r="62" spans="1:11" x14ac:dyDescent="0.3">
      <c r="A62" s="24">
        <v>45544</v>
      </c>
      <c r="B62" s="24">
        <v>45544</v>
      </c>
      <c r="C62" s="7" t="s">
        <v>21</v>
      </c>
      <c r="D62" s="20" t="s">
        <v>98</v>
      </c>
      <c r="E62" s="14" t="s">
        <v>99</v>
      </c>
      <c r="F62" s="7" t="s">
        <v>86</v>
      </c>
      <c r="G62" s="15">
        <v>16471</v>
      </c>
      <c r="H62" s="11">
        <v>30</v>
      </c>
      <c r="I62" s="12">
        <v>30000</v>
      </c>
      <c r="J62" s="13" t="s">
        <v>100</v>
      </c>
      <c r="K62" s="10">
        <v>14</v>
      </c>
    </row>
    <row r="63" spans="1:11" x14ac:dyDescent="0.3">
      <c r="A63" s="24">
        <v>45535</v>
      </c>
      <c r="B63" s="24">
        <v>45544</v>
      </c>
      <c r="C63" s="7" t="s">
        <v>36</v>
      </c>
      <c r="D63" s="20" t="s">
        <v>101</v>
      </c>
      <c r="E63" s="14" t="s">
        <v>102</v>
      </c>
      <c r="F63" s="14" t="s">
        <v>102</v>
      </c>
      <c r="G63" s="15">
        <v>46904</v>
      </c>
      <c r="H63" s="11">
        <v>15</v>
      </c>
      <c r="I63" s="21">
        <f>22130-12730</f>
        <v>9400</v>
      </c>
      <c r="J63" s="20" t="s">
        <v>103</v>
      </c>
      <c r="K63" s="10">
        <v>14</v>
      </c>
    </row>
    <row r="64" spans="1:11" ht="27" x14ac:dyDescent="0.3">
      <c r="A64" s="24">
        <v>45542</v>
      </c>
      <c r="B64" s="24">
        <v>45544</v>
      </c>
      <c r="C64" s="7" t="s">
        <v>36</v>
      </c>
      <c r="D64" s="8" t="s">
        <v>93</v>
      </c>
      <c r="E64" s="9" t="s">
        <v>43</v>
      </c>
      <c r="F64" s="16" t="s">
        <v>64</v>
      </c>
      <c r="G64" s="16">
        <v>104279</v>
      </c>
      <c r="H64" s="11">
        <v>13</v>
      </c>
      <c r="I64" s="12">
        <v>13000</v>
      </c>
      <c r="J64" s="13" t="s">
        <v>26</v>
      </c>
      <c r="K64" s="10">
        <v>14</v>
      </c>
    </row>
    <row r="65" spans="1:11" x14ac:dyDescent="0.3">
      <c r="A65" s="24">
        <v>45541</v>
      </c>
      <c r="B65" s="24">
        <v>45544</v>
      </c>
      <c r="C65" s="7" t="s">
        <v>66</v>
      </c>
      <c r="D65" s="20" t="s">
        <v>93</v>
      </c>
      <c r="E65" s="14" t="s">
        <v>45</v>
      </c>
      <c r="F65" s="16" t="s">
        <v>46</v>
      </c>
      <c r="G65" s="10">
        <v>238116</v>
      </c>
      <c r="H65" s="11">
        <v>10</v>
      </c>
      <c r="I65" s="12">
        <v>10000</v>
      </c>
      <c r="J65" s="13" t="s">
        <v>26</v>
      </c>
      <c r="K65" s="10">
        <v>14</v>
      </c>
    </row>
    <row r="66" spans="1:11" x14ac:dyDescent="0.3">
      <c r="A66" s="24">
        <v>45544</v>
      </c>
      <c r="B66" s="24">
        <v>45544</v>
      </c>
      <c r="C66" s="7" t="s">
        <v>41</v>
      </c>
      <c r="D66" s="8" t="s">
        <v>104</v>
      </c>
      <c r="E66" s="9" t="s">
        <v>105</v>
      </c>
      <c r="F66" s="7" t="s">
        <v>106</v>
      </c>
      <c r="G66" s="16">
        <v>3096</v>
      </c>
      <c r="H66" s="11">
        <v>15</v>
      </c>
      <c r="I66" s="12">
        <v>9580</v>
      </c>
      <c r="J66" s="13" t="s">
        <v>107</v>
      </c>
      <c r="K66" s="10">
        <v>14</v>
      </c>
    </row>
    <row r="67" spans="1:11" x14ac:dyDescent="0.3">
      <c r="A67" s="24">
        <v>45544</v>
      </c>
      <c r="B67" s="24">
        <v>45544</v>
      </c>
      <c r="C67" s="6" t="s">
        <v>16</v>
      </c>
      <c r="D67" s="8" t="s">
        <v>17</v>
      </c>
      <c r="E67" s="8" t="s">
        <v>18</v>
      </c>
      <c r="F67" s="7" t="s">
        <v>19</v>
      </c>
      <c r="G67" s="16">
        <v>67628</v>
      </c>
      <c r="H67" s="11"/>
      <c r="I67" s="21">
        <v>14000</v>
      </c>
      <c r="J67" s="22" t="s">
        <v>20</v>
      </c>
      <c r="K67" s="10">
        <v>14</v>
      </c>
    </row>
    <row r="68" spans="1:11" x14ac:dyDescent="0.3">
      <c r="A68" s="24">
        <v>45544</v>
      </c>
      <c r="B68" s="24">
        <v>45544</v>
      </c>
      <c r="C68" s="7" t="s">
        <v>21</v>
      </c>
      <c r="D68" s="8" t="s">
        <v>17</v>
      </c>
      <c r="E68" s="14" t="s">
        <v>18</v>
      </c>
      <c r="F68" s="7" t="s">
        <v>19</v>
      </c>
      <c r="G68" s="10">
        <v>67627</v>
      </c>
      <c r="H68" s="11"/>
      <c r="I68" s="12">
        <v>14000</v>
      </c>
      <c r="J68" s="13" t="s">
        <v>20</v>
      </c>
      <c r="K68" s="10">
        <v>14</v>
      </c>
    </row>
    <row r="69" spans="1:11" x14ac:dyDescent="0.3">
      <c r="A69" s="28">
        <v>45544</v>
      </c>
      <c r="B69" s="28">
        <v>45544</v>
      </c>
      <c r="C69" s="7" t="s">
        <v>108</v>
      </c>
      <c r="D69" s="8" t="s">
        <v>109</v>
      </c>
      <c r="E69" s="9" t="s">
        <v>31</v>
      </c>
      <c r="F69" s="16" t="s">
        <v>32</v>
      </c>
      <c r="G69" s="10">
        <v>1221373</v>
      </c>
      <c r="H69" s="11"/>
      <c r="I69" s="12">
        <v>3190</v>
      </c>
      <c r="J69" s="13" t="s">
        <v>26</v>
      </c>
      <c r="K69" s="10">
        <v>14</v>
      </c>
    </row>
    <row r="70" spans="1:11" x14ac:dyDescent="0.3">
      <c r="A70" s="28">
        <v>45542</v>
      </c>
      <c r="B70" s="28">
        <v>45544</v>
      </c>
      <c r="C70" s="23" t="s">
        <v>41</v>
      </c>
      <c r="D70" s="8" t="s">
        <v>42</v>
      </c>
      <c r="E70" s="14" t="s">
        <v>61</v>
      </c>
      <c r="F70" s="7" t="s">
        <v>95</v>
      </c>
      <c r="G70" s="10">
        <v>440138</v>
      </c>
      <c r="H70" s="11">
        <v>10</v>
      </c>
      <c r="I70" s="26">
        <v>10000</v>
      </c>
      <c r="J70" s="13" t="s">
        <v>26</v>
      </c>
      <c r="K70" s="10">
        <v>14</v>
      </c>
    </row>
    <row r="71" spans="1:11" x14ac:dyDescent="0.3">
      <c r="A71" s="24">
        <v>45544</v>
      </c>
      <c r="B71" s="28">
        <v>45544</v>
      </c>
      <c r="C71" s="7" t="s">
        <v>36</v>
      </c>
      <c r="D71" s="8" t="s">
        <v>42</v>
      </c>
      <c r="E71" s="14" t="s">
        <v>45</v>
      </c>
      <c r="F71" s="7" t="s">
        <v>46</v>
      </c>
      <c r="G71" s="16">
        <v>238242</v>
      </c>
      <c r="H71" s="11">
        <v>10</v>
      </c>
      <c r="I71" s="21">
        <v>10000</v>
      </c>
      <c r="J71" s="22" t="s">
        <v>26</v>
      </c>
      <c r="K71" s="10">
        <v>14</v>
      </c>
    </row>
    <row r="72" spans="1:11" x14ac:dyDescent="0.3">
      <c r="A72" s="24">
        <v>45541</v>
      </c>
      <c r="B72" s="28">
        <v>45545</v>
      </c>
      <c r="C72" s="7" t="s">
        <v>66</v>
      </c>
      <c r="D72" s="29" t="s">
        <v>110</v>
      </c>
      <c r="E72" s="14" t="s">
        <v>45</v>
      </c>
      <c r="F72" s="7" t="s">
        <v>74</v>
      </c>
      <c r="G72" s="15">
        <v>232989</v>
      </c>
      <c r="H72" s="11">
        <v>12</v>
      </c>
      <c r="I72" s="12">
        <v>12000</v>
      </c>
      <c r="J72" s="13" t="s">
        <v>26</v>
      </c>
      <c r="K72" s="10">
        <v>14</v>
      </c>
    </row>
    <row r="73" spans="1:11" x14ac:dyDescent="0.3">
      <c r="A73" s="28">
        <v>45538</v>
      </c>
      <c r="B73" s="28">
        <v>45545</v>
      </c>
      <c r="C73" s="7" t="s">
        <v>66</v>
      </c>
      <c r="D73" s="8" t="s">
        <v>85</v>
      </c>
      <c r="E73" s="14" t="s">
        <v>45</v>
      </c>
      <c r="F73" s="7" t="s">
        <v>74</v>
      </c>
      <c r="G73" s="10">
        <v>232797</v>
      </c>
      <c r="H73" s="11">
        <v>12</v>
      </c>
      <c r="I73" s="12">
        <v>12000</v>
      </c>
      <c r="J73" s="13" t="s">
        <v>26</v>
      </c>
      <c r="K73" s="10">
        <v>14</v>
      </c>
    </row>
    <row r="74" spans="1:11" ht="26.4" x14ac:dyDescent="0.3">
      <c r="A74" s="28">
        <v>45545</v>
      </c>
      <c r="B74" s="28">
        <v>45545</v>
      </c>
      <c r="C74" s="7" t="s">
        <v>111</v>
      </c>
      <c r="D74" s="29" t="s">
        <v>23</v>
      </c>
      <c r="E74" s="29" t="s">
        <v>27</v>
      </c>
      <c r="F74" s="7" t="s">
        <v>28</v>
      </c>
      <c r="G74" s="10">
        <v>26575</v>
      </c>
      <c r="H74" s="11"/>
      <c r="I74" s="12">
        <v>23780</v>
      </c>
      <c r="J74" s="13" t="s">
        <v>20</v>
      </c>
      <c r="K74" s="10">
        <v>14</v>
      </c>
    </row>
    <row r="75" spans="1:11" x14ac:dyDescent="0.3">
      <c r="A75" s="28">
        <v>45545</v>
      </c>
      <c r="B75" s="28">
        <v>45545</v>
      </c>
      <c r="C75" s="7" t="s">
        <v>11</v>
      </c>
      <c r="D75" s="29" t="s">
        <v>53</v>
      </c>
      <c r="E75" s="29" t="s">
        <v>54</v>
      </c>
      <c r="F75" s="7" t="s">
        <v>55</v>
      </c>
      <c r="G75" s="15">
        <v>69050</v>
      </c>
      <c r="H75" s="11">
        <v>10</v>
      </c>
      <c r="I75" s="12">
        <v>10000</v>
      </c>
      <c r="J75" s="13" t="s">
        <v>15</v>
      </c>
      <c r="K75" s="10">
        <v>14</v>
      </c>
    </row>
    <row r="76" spans="1:11" x14ac:dyDescent="0.3">
      <c r="A76" s="24">
        <v>45544</v>
      </c>
      <c r="B76" s="28">
        <v>45545</v>
      </c>
      <c r="C76" s="6" t="s">
        <v>22</v>
      </c>
      <c r="D76" s="20" t="s">
        <v>112</v>
      </c>
      <c r="E76" s="14" t="s">
        <v>24</v>
      </c>
      <c r="F76" s="7" t="s">
        <v>113</v>
      </c>
      <c r="G76" s="15">
        <v>180734</v>
      </c>
      <c r="H76" s="11"/>
      <c r="I76" s="12">
        <f>5*800</f>
        <v>4000</v>
      </c>
      <c r="J76" s="13" t="s">
        <v>26</v>
      </c>
      <c r="K76" s="10">
        <v>13</v>
      </c>
    </row>
    <row r="77" spans="1:11" x14ac:dyDescent="0.3">
      <c r="A77" s="28">
        <v>45539</v>
      </c>
      <c r="B77" s="28">
        <v>45545</v>
      </c>
      <c r="C77" s="7" t="s">
        <v>36</v>
      </c>
      <c r="D77" s="20" t="s">
        <v>101</v>
      </c>
      <c r="E77" s="14" t="s">
        <v>102</v>
      </c>
      <c r="F77" s="7" t="s">
        <v>102</v>
      </c>
      <c r="G77" s="15">
        <v>47003</v>
      </c>
      <c r="H77" s="11">
        <v>15</v>
      </c>
      <c r="I77" s="12">
        <f>21710-12730</f>
        <v>8980</v>
      </c>
      <c r="J77" s="13" t="s">
        <v>103</v>
      </c>
      <c r="K77" s="10">
        <v>13</v>
      </c>
    </row>
    <row r="78" spans="1:11" ht="26.4" x14ac:dyDescent="0.3">
      <c r="A78" s="28">
        <v>45545</v>
      </c>
      <c r="B78" s="28">
        <v>45545</v>
      </c>
      <c r="C78" s="7" t="s">
        <v>56</v>
      </c>
      <c r="D78" s="7" t="s">
        <v>57</v>
      </c>
      <c r="E78" s="14" t="s">
        <v>58</v>
      </c>
      <c r="F78" s="7" t="s">
        <v>59</v>
      </c>
      <c r="G78" s="15">
        <v>6063</v>
      </c>
      <c r="H78" s="11"/>
      <c r="I78" s="12">
        <v>5640</v>
      </c>
      <c r="J78" s="13" t="s">
        <v>60</v>
      </c>
      <c r="K78" s="10">
        <v>13</v>
      </c>
    </row>
    <row r="79" spans="1:11" x14ac:dyDescent="0.3">
      <c r="A79" s="28">
        <v>45545</v>
      </c>
      <c r="B79" s="28">
        <v>45545</v>
      </c>
      <c r="C79" s="23" t="s">
        <v>41</v>
      </c>
      <c r="D79" s="8" t="s">
        <v>114</v>
      </c>
      <c r="E79" s="9" t="s">
        <v>61</v>
      </c>
      <c r="F79" s="16" t="s">
        <v>115</v>
      </c>
      <c r="G79" s="10">
        <v>440616</v>
      </c>
      <c r="H79" s="11">
        <v>5</v>
      </c>
      <c r="I79" s="12">
        <v>5000</v>
      </c>
      <c r="J79" s="13" t="s">
        <v>26</v>
      </c>
      <c r="K79" s="10">
        <v>13</v>
      </c>
    </row>
    <row r="80" spans="1:11" x14ac:dyDescent="0.3">
      <c r="A80" s="28">
        <v>45545</v>
      </c>
      <c r="B80" s="28">
        <v>45545</v>
      </c>
      <c r="C80" s="23" t="s">
        <v>41</v>
      </c>
      <c r="D80" s="8" t="s">
        <v>116</v>
      </c>
      <c r="E80" s="9" t="s">
        <v>61</v>
      </c>
      <c r="F80" s="16" t="s">
        <v>62</v>
      </c>
      <c r="G80" s="10">
        <v>440605</v>
      </c>
      <c r="H80" s="11">
        <v>13</v>
      </c>
      <c r="I80" s="12">
        <v>13000</v>
      </c>
      <c r="J80" s="13" t="s">
        <v>26</v>
      </c>
      <c r="K80" s="10">
        <v>13</v>
      </c>
    </row>
    <row r="81" spans="1:11" x14ac:dyDescent="0.3">
      <c r="A81" s="25">
        <v>45545</v>
      </c>
      <c r="B81" s="28">
        <v>45545</v>
      </c>
      <c r="C81" s="7" t="s">
        <v>36</v>
      </c>
      <c r="D81" s="8" t="s">
        <v>116</v>
      </c>
      <c r="E81" s="14" t="s">
        <v>45</v>
      </c>
      <c r="F81" s="7" t="s">
        <v>46</v>
      </c>
      <c r="G81" s="10">
        <v>238387</v>
      </c>
      <c r="H81" s="11">
        <v>10</v>
      </c>
      <c r="I81" s="12">
        <v>10000</v>
      </c>
      <c r="J81" s="13" t="s">
        <v>26</v>
      </c>
      <c r="K81" s="10">
        <v>13</v>
      </c>
    </row>
    <row r="82" spans="1:11" ht="26.4" x14ac:dyDescent="0.3">
      <c r="A82" s="28">
        <v>45545</v>
      </c>
      <c r="B82" s="28">
        <v>45545</v>
      </c>
      <c r="C82" t="s">
        <v>41</v>
      </c>
      <c r="D82" s="20" t="s">
        <v>42</v>
      </c>
      <c r="E82" s="14" t="s">
        <v>43</v>
      </c>
      <c r="F82" s="7" t="s">
        <v>44</v>
      </c>
      <c r="G82" s="16">
        <v>104443</v>
      </c>
      <c r="H82" s="11">
        <v>11</v>
      </c>
      <c r="I82" s="21">
        <v>11000</v>
      </c>
      <c r="J82" s="13" t="s">
        <v>26</v>
      </c>
      <c r="K82" s="10">
        <v>13</v>
      </c>
    </row>
    <row r="83" spans="1:11" x14ac:dyDescent="0.3">
      <c r="A83" s="28">
        <v>45541</v>
      </c>
      <c r="B83" s="28">
        <v>45545</v>
      </c>
      <c r="C83" s="23" t="s">
        <v>41</v>
      </c>
      <c r="D83" s="20" t="s">
        <v>42</v>
      </c>
      <c r="E83" s="14" t="s">
        <v>61</v>
      </c>
      <c r="F83" s="7" t="s">
        <v>62</v>
      </c>
      <c r="G83" s="16">
        <v>439973</v>
      </c>
      <c r="H83" s="11">
        <v>13</v>
      </c>
      <c r="I83" s="21">
        <v>13000</v>
      </c>
      <c r="J83" s="13" t="s">
        <v>26</v>
      </c>
      <c r="K83" s="10">
        <v>13</v>
      </c>
    </row>
    <row r="84" spans="1:11" ht="27" x14ac:dyDescent="0.3">
      <c r="A84" s="28">
        <v>45545</v>
      </c>
      <c r="B84" s="28">
        <v>45546</v>
      </c>
      <c r="C84" s="6" t="s">
        <v>111</v>
      </c>
      <c r="D84" s="20" t="s">
        <v>23</v>
      </c>
      <c r="E84" s="9" t="s">
        <v>27</v>
      </c>
      <c r="F84" s="7" t="s">
        <v>28</v>
      </c>
      <c r="G84" s="16">
        <v>26588</v>
      </c>
      <c r="H84" s="11"/>
      <c r="I84" s="21">
        <v>21000</v>
      </c>
      <c r="J84" s="22" t="s">
        <v>20</v>
      </c>
      <c r="K84" s="10">
        <v>13</v>
      </c>
    </row>
    <row r="85" spans="1:11" x14ac:dyDescent="0.3">
      <c r="A85" s="28">
        <v>45545</v>
      </c>
      <c r="B85" s="28">
        <v>45546</v>
      </c>
      <c r="C85" s="6" t="s">
        <v>16</v>
      </c>
      <c r="D85" s="8" t="s">
        <v>17</v>
      </c>
      <c r="E85" s="8" t="s">
        <v>18</v>
      </c>
      <c r="F85" s="7" t="s">
        <v>19</v>
      </c>
      <c r="G85" s="15">
        <v>67661</v>
      </c>
      <c r="H85" s="11"/>
      <c r="I85" s="12">
        <v>14000</v>
      </c>
      <c r="J85" s="22" t="s">
        <v>20</v>
      </c>
      <c r="K85" s="10">
        <v>13</v>
      </c>
    </row>
    <row r="86" spans="1:11" x14ac:dyDescent="0.3">
      <c r="A86" s="30">
        <v>45545</v>
      </c>
      <c r="B86" s="28">
        <v>45546</v>
      </c>
      <c r="C86" s="7" t="s">
        <v>21</v>
      </c>
      <c r="D86" s="8" t="s">
        <v>17</v>
      </c>
      <c r="E86" s="14" t="s">
        <v>18</v>
      </c>
      <c r="F86" s="7" t="s">
        <v>19</v>
      </c>
      <c r="G86" s="10">
        <v>67660</v>
      </c>
      <c r="H86" s="11"/>
      <c r="I86" s="12">
        <v>14000</v>
      </c>
      <c r="J86" s="13" t="s">
        <v>20</v>
      </c>
      <c r="K86" s="10">
        <v>13</v>
      </c>
    </row>
    <row r="87" spans="1:11" x14ac:dyDescent="0.3">
      <c r="A87" s="25">
        <v>45546</v>
      </c>
      <c r="B87" s="24">
        <v>45546</v>
      </c>
      <c r="C87" s="7" t="s">
        <v>21</v>
      </c>
      <c r="D87" s="8" t="s">
        <v>88</v>
      </c>
      <c r="E87" s="9" t="s">
        <v>89</v>
      </c>
      <c r="F87" s="7" t="s">
        <v>90</v>
      </c>
      <c r="G87" s="10">
        <v>2949</v>
      </c>
      <c r="H87" s="11"/>
      <c r="I87" s="12">
        <v>8000</v>
      </c>
      <c r="J87" s="13" t="s">
        <v>83</v>
      </c>
      <c r="K87" s="10">
        <v>13</v>
      </c>
    </row>
    <row r="88" spans="1:11" x14ac:dyDescent="0.3">
      <c r="A88" s="25">
        <v>45546</v>
      </c>
      <c r="B88" s="25">
        <v>45546</v>
      </c>
      <c r="C88" s="7" t="s">
        <v>21</v>
      </c>
      <c r="D88" s="8" t="s">
        <v>80</v>
      </c>
      <c r="E88" s="9" t="s">
        <v>89</v>
      </c>
      <c r="F88" s="7" t="s">
        <v>90</v>
      </c>
      <c r="G88" s="15">
        <v>2950</v>
      </c>
      <c r="H88" s="11"/>
      <c r="I88" s="12">
        <v>8000</v>
      </c>
      <c r="J88" s="13" t="s">
        <v>83</v>
      </c>
      <c r="K88" s="10">
        <v>13</v>
      </c>
    </row>
    <row r="89" spans="1:11" x14ac:dyDescent="0.3">
      <c r="A89" s="24">
        <v>45546</v>
      </c>
      <c r="B89" s="28">
        <v>45546</v>
      </c>
      <c r="C89" s="7" t="s">
        <v>117</v>
      </c>
      <c r="D89" s="8" t="s">
        <v>48</v>
      </c>
      <c r="E89" s="9" t="s">
        <v>118</v>
      </c>
      <c r="F89" s="16" t="s">
        <v>19</v>
      </c>
      <c r="G89" s="15">
        <v>138799</v>
      </c>
      <c r="H89" s="11">
        <v>15</v>
      </c>
      <c r="I89" s="12">
        <v>7810</v>
      </c>
      <c r="J89" s="13" t="s">
        <v>51</v>
      </c>
      <c r="K89" s="10">
        <v>13</v>
      </c>
    </row>
    <row r="90" spans="1:11" x14ac:dyDescent="0.3">
      <c r="A90" s="24">
        <v>45546</v>
      </c>
      <c r="B90" s="28">
        <v>45546</v>
      </c>
      <c r="C90" s="7" t="s">
        <v>36</v>
      </c>
      <c r="D90" s="8" t="s">
        <v>112</v>
      </c>
      <c r="E90" s="14" t="s">
        <v>45</v>
      </c>
      <c r="F90" s="7" t="s">
        <v>119</v>
      </c>
      <c r="G90" s="10">
        <v>238480</v>
      </c>
      <c r="H90" s="11">
        <v>13</v>
      </c>
      <c r="I90" s="12">
        <v>13000</v>
      </c>
      <c r="J90" s="13" t="s">
        <v>26</v>
      </c>
      <c r="K90" s="10">
        <v>13</v>
      </c>
    </row>
    <row r="91" spans="1:11" x14ac:dyDescent="0.3">
      <c r="A91" s="24">
        <v>45546</v>
      </c>
      <c r="B91" s="28">
        <v>45546</v>
      </c>
      <c r="C91" s="7" t="s">
        <v>66</v>
      </c>
      <c r="D91" s="8" t="s">
        <v>42</v>
      </c>
      <c r="E91" s="9" t="s">
        <v>45</v>
      </c>
      <c r="F91" s="16" t="s">
        <v>86</v>
      </c>
      <c r="G91" s="15">
        <v>238503</v>
      </c>
      <c r="H91" s="11">
        <v>24</v>
      </c>
      <c r="I91" s="12">
        <v>24000</v>
      </c>
      <c r="J91" s="13" t="s">
        <v>26</v>
      </c>
      <c r="K91" s="10">
        <v>13</v>
      </c>
    </row>
    <row r="92" spans="1:11" ht="26.4" x14ac:dyDescent="0.3">
      <c r="A92" s="24">
        <v>45547</v>
      </c>
      <c r="B92" s="24">
        <v>45547</v>
      </c>
      <c r="C92" s="7" t="s">
        <v>111</v>
      </c>
      <c r="D92" s="20" t="s">
        <v>23</v>
      </c>
      <c r="E92" s="14" t="s">
        <v>27</v>
      </c>
      <c r="F92" s="7" t="s">
        <v>28</v>
      </c>
      <c r="G92" s="15">
        <v>26636</v>
      </c>
      <c r="H92" s="11"/>
      <c r="I92" s="26">
        <v>23440</v>
      </c>
      <c r="J92" s="13" t="s">
        <v>20</v>
      </c>
      <c r="K92" s="10">
        <v>13</v>
      </c>
    </row>
    <row r="93" spans="1:11" x14ac:dyDescent="0.3">
      <c r="A93" s="24">
        <v>45546</v>
      </c>
      <c r="B93" s="24">
        <v>45547</v>
      </c>
      <c r="C93" s="7" t="s">
        <v>36</v>
      </c>
      <c r="D93" s="20" t="s">
        <v>42</v>
      </c>
      <c r="E93" s="14" t="s">
        <v>45</v>
      </c>
      <c r="F93" s="7" t="s">
        <v>46</v>
      </c>
      <c r="G93" s="15">
        <v>238494</v>
      </c>
      <c r="H93" s="11">
        <v>10</v>
      </c>
      <c r="I93" s="26">
        <v>10000</v>
      </c>
      <c r="J93" s="27" t="s">
        <v>26</v>
      </c>
      <c r="K93" s="10">
        <v>13</v>
      </c>
    </row>
    <row r="94" spans="1:11" ht="27" x14ac:dyDescent="0.3">
      <c r="A94" s="24">
        <v>45545</v>
      </c>
      <c r="B94" s="24">
        <v>45547</v>
      </c>
      <c r="C94" s="7" t="s">
        <v>36</v>
      </c>
      <c r="D94" s="20" t="s">
        <v>42</v>
      </c>
      <c r="E94" s="9" t="s">
        <v>43</v>
      </c>
      <c r="F94" s="16" t="s">
        <v>64</v>
      </c>
      <c r="G94" s="15">
        <v>104508</v>
      </c>
      <c r="H94" s="11">
        <v>13</v>
      </c>
      <c r="I94" s="26">
        <v>13000</v>
      </c>
      <c r="J94" s="27" t="s">
        <v>26</v>
      </c>
      <c r="K94" s="10">
        <v>5</v>
      </c>
    </row>
    <row r="95" spans="1:11" x14ac:dyDescent="0.3">
      <c r="A95" s="24">
        <v>45544</v>
      </c>
      <c r="B95" s="24">
        <v>45547</v>
      </c>
      <c r="C95" s="7" t="s">
        <v>36</v>
      </c>
      <c r="D95" s="8" t="s">
        <v>101</v>
      </c>
      <c r="E95" s="9" t="s">
        <v>102</v>
      </c>
      <c r="F95" s="16" t="s">
        <v>102</v>
      </c>
      <c r="G95" s="15">
        <v>47150</v>
      </c>
      <c r="H95" s="11">
        <v>15</v>
      </c>
      <c r="I95" s="12">
        <f>23380-12430</f>
        <v>10950</v>
      </c>
      <c r="J95" s="13" t="s">
        <v>100</v>
      </c>
      <c r="K95" s="10">
        <v>5</v>
      </c>
    </row>
    <row r="96" spans="1:11" ht="26.4" x14ac:dyDescent="0.3">
      <c r="A96" s="24">
        <v>45546</v>
      </c>
      <c r="B96" s="24">
        <v>45547</v>
      </c>
      <c r="C96" s="7" t="s">
        <v>36</v>
      </c>
      <c r="D96" s="8" t="s">
        <v>120</v>
      </c>
      <c r="E96" s="14" t="s">
        <v>34</v>
      </c>
      <c r="F96" s="7" t="s">
        <v>35</v>
      </c>
      <c r="G96" s="10">
        <v>203679</v>
      </c>
      <c r="H96" s="11"/>
      <c r="I96" s="12">
        <v>28000</v>
      </c>
      <c r="J96" s="13" t="s">
        <v>20</v>
      </c>
      <c r="K96" s="10">
        <v>5</v>
      </c>
    </row>
    <row r="97" spans="1:11" x14ac:dyDescent="0.3">
      <c r="A97" s="25">
        <v>45547</v>
      </c>
      <c r="B97" s="24">
        <v>45547</v>
      </c>
      <c r="C97" s="6" t="s">
        <v>21</v>
      </c>
      <c r="D97" s="8" t="s">
        <v>17</v>
      </c>
      <c r="E97" s="8" t="s">
        <v>18</v>
      </c>
      <c r="F97" s="7" t="s">
        <v>19</v>
      </c>
      <c r="G97" s="15">
        <v>67712</v>
      </c>
      <c r="H97" s="11"/>
      <c r="I97" s="12">
        <v>14000</v>
      </c>
      <c r="J97" s="13" t="s">
        <v>20</v>
      </c>
      <c r="K97" s="10">
        <v>5</v>
      </c>
    </row>
    <row r="98" spans="1:11" x14ac:dyDescent="0.3">
      <c r="A98" s="25">
        <v>45547</v>
      </c>
      <c r="B98" s="24">
        <v>45547</v>
      </c>
      <c r="C98" s="7" t="s">
        <v>21</v>
      </c>
      <c r="D98" s="8" t="s">
        <v>17</v>
      </c>
      <c r="E98" s="14" t="s">
        <v>18</v>
      </c>
      <c r="F98" s="7" t="s">
        <v>19</v>
      </c>
      <c r="G98" s="10">
        <v>67713</v>
      </c>
      <c r="H98" s="11"/>
      <c r="I98" s="12">
        <v>14000</v>
      </c>
      <c r="J98" s="13" t="s">
        <v>20</v>
      </c>
      <c r="K98" s="10">
        <v>5</v>
      </c>
    </row>
    <row r="99" spans="1:11" x14ac:dyDescent="0.3">
      <c r="A99" s="24">
        <v>45547</v>
      </c>
      <c r="B99" s="24">
        <v>45547</v>
      </c>
      <c r="C99" s="7" t="s">
        <v>36</v>
      </c>
      <c r="D99" s="8" t="s">
        <v>121</v>
      </c>
      <c r="E99" s="14" t="s">
        <v>38</v>
      </c>
      <c r="F99" s="7" t="s">
        <v>39</v>
      </c>
      <c r="G99" s="15">
        <v>397867</v>
      </c>
      <c r="H99" s="11">
        <v>12</v>
      </c>
      <c r="I99" s="12">
        <f>17140-12200</f>
        <v>4940</v>
      </c>
      <c r="J99" s="13" t="s">
        <v>40</v>
      </c>
      <c r="K99" s="10">
        <v>5</v>
      </c>
    </row>
    <row r="100" spans="1:11" x14ac:dyDescent="0.3">
      <c r="A100" s="24">
        <v>45547</v>
      </c>
      <c r="B100" s="24">
        <v>45547</v>
      </c>
      <c r="C100" s="7" t="s">
        <v>66</v>
      </c>
      <c r="D100" s="8" t="s">
        <v>91</v>
      </c>
      <c r="E100" s="14" t="s">
        <v>45</v>
      </c>
      <c r="F100" s="7" t="s">
        <v>86</v>
      </c>
      <c r="G100" s="15">
        <v>238592</v>
      </c>
      <c r="H100" s="11">
        <v>13</v>
      </c>
      <c r="I100" s="12">
        <v>13000</v>
      </c>
      <c r="J100" s="13" t="s">
        <v>122</v>
      </c>
      <c r="K100" s="10">
        <v>5</v>
      </c>
    </row>
    <row r="101" spans="1:11" x14ac:dyDescent="0.3">
      <c r="A101" s="25">
        <v>45546</v>
      </c>
      <c r="B101" s="25">
        <v>45547</v>
      </c>
      <c r="C101" s="7" t="s">
        <v>21</v>
      </c>
      <c r="D101" s="8" t="s">
        <v>123</v>
      </c>
      <c r="E101" s="9" t="s">
        <v>24</v>
      </c>
      <c r="F101" s="16" t="s">
        <v>78</v>
      </c>
      <c r="G101" s="15">
        <v>180943</v>
      </c>
      <c r="H101" s="11">
        <v>13</v>
      </c>
      <c r="I101" s="12">
        <v>13000</v>
      </c>
      <c r="J101" s="13" t="s">
        <v>26</v>
      </c>
      <c r="K101" s="10">
        <v>5</v>
      </c>
    </row>
    <row r="102" spans="1:11" x14ac:dyDescent="0.3">
      <c r="A102" s="25">
        <v>45547</v>
      </c>
      <c r="B102" s="25">
        <v>45547</v>
      </c>
      <c r="C102" s="23" t="s">
        <v>41</v>
      </c>
      <c r="D102" s="8" t="s">
        <v>123</v>
      </c>
      <c r="E102" s="14" t="s">
        <v>61</v>
      </c>
      <c r="F102" s="7" t="s">
        <v>95</v>
      </c>
      <c r="G102" s="10">
        <v>441240</v>
      </c>
      <c r="H102" s="11">
        <v>12</v>
      </c>
      <c r="I102" s="12">
        <v>12000</v>
      </c>
      <c r="J102" s="13" t="s">
        <v>26</v>
      </c>
      <c r="K102" s="10">
        <v>5</v>
      </c>
    </row>
    <row r="103" spans="1:11" ht="27" x14ac:dyDescent="0.3">
      <c r="A103" s="25">
        <v>45546</v>
      </c>
      <c r="B103" s="25">
        <v>45547</v>
      </c>
      <c r="C103" s="16" t="s">
        <v>111</v>
      </c>
      <c r="D103" s="8" t="s">
        <v>23</v>
      </c>
      <c r="E103" s="9" t="s">
        <v>27</v>
      </c>
      <c r="F103" s="16" t="s">
        <v>28</v>
      </c>
      <c r="G103" s="10">
        <v>26616</v>
      </c>
      <c r="H103" s="11"/>
      <c r="I103" s="12">
        <v>19230</v>
      </c>
      <c r="J103" s="13" t="s">
        <v>20</v>
      </c>
      <c r="K103" s="10">
        <v>5</v>
      </c>
    </row>
    <row r="104" spans="1:11" x14ac:dyDescent="0.3">
      <c r="A104" s="30">
        <v>45547</v>
      </c>
      <c r="B104" s="31">
        <v>45548</v>
      </c>
      <c r="C104" s="16" t="s">
        <v>16</v>
      </c>
      <c r="D104" s="8" t="s">
        <v>17</v>
      </c>
      <c r="E104" s="9" t="s">
        <v>18</v>
      </c>
      <c r="F104" s="16" t="s">
        <v>19</v>
      </c>
      <c r="G104" s="15">
        <v>67705</v>
      </c>
      <c r="H104" s="11"/>
      <c r="I104" s="12">
        <v>14000</v>
      </c>
      <c r="J104" s="13" t="s">
        <v>26</v>
      </c>
      <c r="K104" s="10">
        <v>5</v>
      </c>
    </row>
    <row r="105" spans="1:11" x14ac:dyDescent="0.3">
      <c r="A105" s="30">
        <v>45547</v>
      </c>
      <c r="B105" s="31">
        <v>45548</v>
      </c>
      <c r="C105" s="7" t="s">
        <v>21</v>
      </c>
      <c r="D105" s="8" t="s">
        <v>17</v>
      </c>
      <c r="E105" s="9" t="s">
        <v>18</v>
      </c>
      <c r="F105" s="16" t="s">
        <v>19</v>
      </c>
      <c r="G105" s="7">
        <v>67704</v>
      </c>
      <c r="H105" s="11"/>
      <c r="I105" s="12">
        <v>14000</v>
      </c>
      <c r="J105" s="13" t="s">
        <v>26</v>
      </c>
      <c r="K105" s="10">
        <v>5</v>
      </c>
    </row>
    <row r="106" spans="1:11" ht="27" x14ac:dyDescent="0.3">
      <c r="A106" s="30">
        <v>45547</v>
      </c>
      <c r="B106" s="31">
        <v>45548</v>
      </c>
      <c r="C106" s="7" t="s">
        <v>41</v>
      </c>
      <c r="D106" s="8" t="s">
        <v>124</v>
      </c>
      <c r="E106" s="9" t="s">
        <v>67</v>
      </c>
      <c r="F106" s="16" t="s">
        <v>46</v>
      </c>
      <c r="G106" s="15">
        <v>6134</v>
      </c>
      <c r="H106" s="11">
        <v>9.3800000000000008</v>
      </c>
      <c r="I106" s="26">
        <v>9380</v>
      </c>
      <c r="J106" s="27" t="s">
        <v>100</v>
      </c>
      <c r="K106" s="10">
        <v>5</v>
      </c>
    </row>
    <row r="107" spans="1:11" ht="26.4" x14ac:dyDescent="0.3">
      <c r="A107" s="25">
        <v>45547</v>
      </c>
      <c r="B107" s="24">
        <v>45548</v>
      </c>
      <c r="C107" s="7" t="s">
        <v>36</v>
      </c>
      <c r="D107" s="8" t="s">
        <v>123</v>
      </c>
      <c r="E107" s="14" t="s">
        <v>43</v>
      </c>
      <c r="F107" s="7" t="s">
        <v>64</v>
      </c>
      <c r="G107" s="10">
        <v>104715</v>
      </c>
      <c r="H107" s="11">
        <v>13</v>
      </c>
      <c r="I107" s="12">
        <v>13000</v>
      </c>
      <c r="J107" s="13" t="s">
        <v>26</v>
      </c>
      <c r="K107" s="10">
        <v>5</v>
      </c>
    </row>
    <row r="108" spans="1:11" x14ac:dyDescent="0.3">
      <c r="A108" s="25">
        <v>45455</v>
      </c>
      <c r="B108" s="24">
        <v>45548</v>
      </c>
      <c r="C108" s="7" t="s">
        <v>36</v>
      </c>
      <c r="D108" s="20" t="s">
        <v>123</v>
      </c>
      <c r="E108" s="14" t="s">
        <v>45</v>
      </c>
      <c r="F108" s="7" t="s">
        <v>46</v>
      </c>
      <c r="G108" s="10">
        <v>238590</v>
      </c>
      <c r="H108" s="11">
        <v>10</v>
      </c>
      <c r="I108" s="12">
        <v>10000</v>
      </c>
      <c r="J108" s="13" t="s">
        <v>26</v>
      </c>
      <c r="K108" s="10">
        <v>5</v>
      </c>
    </row>
    <row r="109" spans="1:11" x14ac:dyDescent="0.3">
      <c r="A109" s="25">
        <v>45548</v>
      </c>
      <c r="B109" s="24">
        <v>45548</v>
      </c>
      <c r="C109" s="7" t="s">
        <v>21</v>
      </c>
      <c r="D109" s="20" t="s">
        <v>125</v>
      </c>
      <c r="E109" s="14" t="s">
        <v>99</v>
      </c>
      <c r="F109" s="7" t="s">
        <v>126</v>
      </c>
      <c r="G109" s="10">
        <v>16571</v>
      </c>
      <c r="H109" s="11"/>
      <c r="I109" s="12">
        <v>15000</v>
      </c>
      <c r="J109" s="13" t="s">
        <v>100</v>
      </c>
      <c r="K109" s="10">
        <v>5</v>
      </c>
    </row>
    <row r="110" spans="1:11" x14ac:dyDescent="0.3">
      <c r="A110" s="25">
        <v>45548</v>
      </c>
      <c r="B110" s="25">
        <v>45548</v>
      </c>
      <c r="C110" s="7" t="s">
        <v>11</v>
      </c>
      <c r="D110" s="8" t="s">
        <v>127</v>
      </c>
      <c r="E110" s="9" t="s">
        <v>54</v>
      </c>
      <c r="F110" s="16" t="s">
        <v>55</v>
      </c>
      <c r="G110" s="10">
        <v>69188</v>
      </c>
      <c r="H110" s="11">
        <v>10</v>
      </c>
      <c r="I110" s="12">
        <v>10000</v>
      </c>
      <c r="J110" s="13" t="s">
        <v>15</v>
      </c>
      <c r="K110" s="10">
        <v>5</v>
      </c>
    </row>
    <row r="111" spans="1:11" ht="27" x14ac:dyDescent="0.3">
      <c r="A111" s="25">
        <v>45548</v>
      </c>
      <c r="B111" s="25">
        <v>45548</v>
      </c>
      <c r="C111" s="7" t="s">
        <v>128</v>
      </c>
      <c r="D111" s="8" t="s">
        <v>129</v>
      </c>
      <c r="E111" s="9" t="s">
        <v>27</v>
      </c>
      <c r="F111" s="16" t="s">
        <v>130</v>
      </c>
      <c r="G111" s="10">
        <v>25700</v>
      </c>
      <c r="H111" s="11"/>
      <c r="I111" s="12">
        <v>2740</v>
      </c>
      <c r="J111" s="13" t="s">
        <v>131</v>
      </c>
      <c r="K111" s="10">
        <v>3</v>
      </c>
    </row>
    <row r="112" spans="1:11" x14ac:dyDescent="0.3">
      <c r="A112" s="25">
        <v>45548</v>
      </c>
      <c r="B112" s="24">
        <v>45548</v>
      </c>
      <c r="C112" s="7" t="s">
        <v>66</v>
      </c>
      <c r="D112" s="8" t="s">
        <v>91</v>
      </c>
      <c r="E112" s="14" t="s">
        <v>45</v>
      </c>
      <c r="F112" s="7" t="s">
        <v>86</v>
      </c>
      <c r="G112" s="10">
        <v>238719</v>
      </c>
      <c r="H112" s="11">
        <v>11</v>
      </c>
      <c r="I112" s="12">
        <v>11000</v>
      </c>
      <c r="J112" s="13" t="s">
        <v>132</v>
      </c>
      <c r="K112" s="10">
        <v>3</v>
      </c>
    </row>
    <row r="113" spans="1:11" x14ac:dyDescent="0.3">
      <c r="A113" s="25">
        <v>45548</v>
      </c>
      <c r="B113" s="24">
        <v>45548</v>
      </c>
      <c r="C113" s="23" t="s">
        <v>41</v>
      </c>
      <c r="D113" s="20" t="s">
        <v>42</v>
      </c>
      <c r="E113" s="14" t="s">
        <v>61</v>
      </c>
      <c r="F113" s="7" t="s">
        <v>62</v>
      </c>
      <c r="G113" s="10">
        <v>441507</v>
      </c>
      <c r="H113" s="11">
        <v>13</v>
      </c>
      <c r="I113" s="12">
        <v>13000</v>
      </c>
      <c r="J113" s="13" t="s">
        <v>132</v>
      </c>
      <c r="K113" s="10">
        <v>3</v>
      </c>
    </row>
    <row r="114" spans="1:11" x14ac:dyDescent="0.3">
      <c r="A114" s="25">
        <v>45548</v>
      </c>
      <c r="B114" s="24">
        <v>45548</v>
      </c>
      <c r="C114" s="7" t="s">
        <v>36</v>
      </c>
      <c r="D114" s="20" t="s">
        <v>42</v>
      </c>
      <c r="E114" s="14" t="s">
        <v>45</v>
      </c>
      <c r="F114" s="7" t="s">
        <v>46</v>
      </c>
      <c r="G114" s="10">
        <v>238686</v>
      </c>
      <c r="H114" s="11">
        <v>10</v>
      </c>
      <c r="I114" s="12">
        <v>10000</v>
      </c>
      <c r="J114" s="13" t="s">
        <v>132</v>
      </c>
      <c r="K114" s="10">
        <v>3</v>
      </c>
    </row>
    <row r="115" spans="1:11" ht="26.4" x14ac:dyDescent="0.3">
      <c r="A115" s="25">
        <v>45548</v>
      </c>
      <c r="B115" s="24">
        <v>45548</v>
      </c>
      <c r="C115" s="7" t="s">
        <v>11</v>
      </c>
      <c r="D115" s="20" t="s">
        <v>23</v>
      </c>
      <c r="E115" s="14" t="s">
        <v>27</v>
      </c>
      <c r="F115" s="7" t="s">
        <v>28</v>
      </c>
      <c r="G115" s="10">
        <v>26655</v>
      </c>
      <c r="H115" s="11"/>
      <c r="I115" s="12">
        <v>20520</v>
      </c>
      <c r="J115" s="13" t="s">
        <v>20</v>
      </c>
      <c r="K115" s="10">
        <v>3</v>
      </c>
    </row>
    <row r="116" spans="1:11" ht="27" x14ac:dyDescent="0.3">
      <c r="A116" s="25">
        <v>45548</v>
      </c>
      <c r="B116" s="25">
        <v>45549</v>
      </c>
      <c r="C116" s="16" t="s">
        <v>111</v>
      </c>
      <c r="D116" s="8" t="s">
        <v>23</v>
      </c>
      <c r="E116" s="9" t="s">
        <v>27</v>
      </c>
      <c r="F116" s="16" t="s">
        <v>28</v>
      </c>
      <c r="G116" s="15">
        <v>26666</v>
      </c>
      <c r="H116" s="11"/>
      <c r="I116" s="12">
        <v>21960</v>
      </c>
      <c r="J116" s="13" t="s">
        <v>20</v>
      </c>
      <c r="K116" s="10">
        <v>3</v>
      </c>
    </row>
    <row r="117" spans="1:11" x14ac:dyDescent="0.3">
      <c r="A117" s="24">
        <v>45545</v>
      </c>
      <c r="B117" s="24">
        <v>45549</v>
      </c>
      <c r="C117" s="7" t="s">
        <v>66</v>
      </c>
      <c r="D117" s="20" t="s">
        <v>75</v>
      </c>
      <c r="E117" s="14" t="s">
        <v>45</v>
      </c>
      <c r="F117" s="7" t="s">
        <v>74</v>
      </c>
      <c r="G117" s="10">
        <v>238353</v>
      </c>
      <c r="H117" s="11">
        <v>12</v>
      </c>
      <c r="I117" s="12">
        <v>12000</v>
      </c>
      <c r="J117" s="13" t="s">
        <v>26</v>
      </c>
      <c r="K117" s="10">
        <v>3</v>
      </c>
    </row>
    <row r="118" spans="1:11" x14ac:dyDescent="0.3">
      <c r="A118" s="25">
        <v>45548</v>
      </c>
      <c r="B118" s="24">
        <v>45549</v>
      </c>
      <c r="C118" s="16" t="s">
        <v>16</v>
      </c>
      <c r="D118" s="8" t="s">
        <v>17</v>
      </c>
      <c r="E118" s="9" t="s">
        <v>18</v>
      </c>
      <c r="F118" s="16" t="s">
        <v>19</v>
      </c>
      <c r="G118" s="15">
        <v>67756</v>
      </c>
      <c r="H118" s="11"/>
      <c r="I118" s="12">
        <v>14000</v>
      </c>
      <c r="J118" s="13" t="s">
        <v>20</v>
      </c>
      <c r="K118" s="10">
        <v>3</v>
      </c>
    </row>
    <row r="119" spans="1:11" x14ac:dyDescent="0.3">
      <c r="A119" s="25">
        <v>45548</v>
      </c>
      <c r="B119" s="24">
        <v>45549</v>
      </c>
      <c r="C119" s="7" t="s">
        <v>21</v>
      </c>
      <c r="D119" s="8" t="s">
        <v>17</v>
      </c>
      <c r="E119" s="9" t="s">
        <v>18</v>
      </c>
      <c r="F119" s="16" t="s">
        <v>19</v>
      </c>
      <c r="G119" s="10">
        <v>67755</v>
      </c>
      <c r="H119" s="11"/>
      <c r="I119" s="12">
        <v>14000</v>
      </c>
      <c r="J119" s="13" t="s">
        <v>20</v>
      </c>
      <c r="K119" s="10">
        <v>3</v>
      </c>
    </row>
    <row r="120" spans="1:11" x14ac:dyDescent="0.3">
      <c r="A120" s="25">
        <v>45549</v>
      </c>
      <c r="B120" s="24">
        <v>45551</v>
      </c>
      <c r="C120" s="7" t="s">
        <v>36</v>
      </c>
      <c r="D120" s="7" t="s">
        <v>116</v>
      </c>
      <c r="E120" s="7" t="s">
        <v>45</v>
      </c>
      <c r="F120" s="7" t="s">
        <v>46</v>
      </c>
      <c r="G120" s="10">
        <v>238791</v>
      </c>
      <c r="H120" s="11">
        <v>10</v>
      </c>
      <c r="I120" s="12">
        <v>10000</v>
      </c>
      <c r="J120" s="13" t="s">
        <v>26</v>
      </c>
      <c r="K120" s="10">
        <v>3</v>
      </c>
    </row>
    <row r="121" spans="1:11" x14ac:dyDescent="0.3">
      <c r="A121" s="24">
        <v>45551</v>
      </c>
      <c r="B121" s="24">
        <v>45551</v>
      </c>
      <c r="C121" s="7" t="s">
        <v>56</v>
      </c>
      <c r="D121" s="7" t="s">
        <v>57</v>
      </c>
      <c r="E121" s="7" t="s">
        <v>58</v>
      </c>
      <c r="F121" s="7" t="s">
        <v>59</v>
      </c>
      <c r="G121" s="10">
        <v>6066</v>
      </c>
      <c r="H121" s="11"/>
      <c r="I121" s="12">
        <v>7760</v>
      </c>
      <c r="J121" s="13" t="s">
        <v>60</v>
      </c>
      <c r="K121" s="10">
        <v>3</v>
      </c>
    </row>
    <row r="122" spans="1:11" ht="26.4" x14ac:dyDescent="0.3">
      <c r="A122" s="24">
        <v>45551</v>
      </c>
      <c r="B122" s="24">
        <v>45551</v>
      </c>
      <c r="C122" s="7" t="s">
        <v>111</v>
      </c>
      <c r="D122" s="8" t="s">
        <v>23</v>
      </c>
      <c r="E122" s="14" t="s">
        <v>27</v>
      </c>
      <c r="F122" s="7" t="s">
        <v>28</v>
      </c>
      <c r="G122" s="10">
        <v>26686</v>
      </c>
      <c r="H122" s="11"/>
      <c r="I122" s="12">
        <v>20090</v>
      </c>
      <c r="J122" s="13" t="s">
        <v>20</v>
      </c>
      <c r="K122" s="10">
        <v>3</v>
      </c>
    </row>
    <row r="123" spans="1:11" x14ac:dyDescent="0.3">
      <c r="A123" s="24">
        <v>45551</v>
      </c>
      <c r="B123" s="24">
        <v>45551</v>
      </c>
      <c r="C123" s="16" t="s">
        <v>16</v>
      </c>
      <c r="D123" s="8" t="s">
        <v>17</v>
      </c>
      <c r="E123" s="9" t="s">
        <v>18</v>
      </c>
      <c r="F123" s="16" t="s">
        <v>19</v>
      </c>
      <c r="G123" s="10">
        <v>67759</v>
      </c>
      <c r="H123" s="11"/>
      <c r="I123" s="12">
        <v>14000</v>
      </c>
      <c r="J123" s="13" t="s">
        <v>20</v>
      </c>
      <c r="K123" s="10">
        <v>3</v>
      </c>
    </row>
    <row r="124" spans="1:11" x14ac:dyDescent="0.3">
      <c r="A124" s="24">
        <v>45551</v>
      </c>
      <c r="B124" s="24">
        <v>45551</v>
      </c>
      <c r="C124" s="7" t="s">
        <v>21</v>
      </c>
      <c r="D124" s="8" t="s">
        <v>17</v>
      </c>
      <c r="E124" s="9" t="s">
        <v>18</v>
      </c>
      <c r="F124" s="16" t="s">
        <v>19</v>
      </c>
      <c r="G124" s="10">
        <v>67760</v>
      </c>
      <c r="H124" s="11"/>
      <c r="I124" s="12">
        <v>14000</v>
      </c>
      <c r="J124" s="13" t="s">
        <v>20</v>
      </c>
      <c r="K124" s="10">
        <v>3</v>
      </c>
    </row>
    <row r="125" spans="1:11" x14ac:dyDescent="0.3">
      <c r="A125" s="24">
        <v>45549</v>
      </c>
      <c r="B125" s="24">
        <v>45551</v>
      </c>
      <c r="C125" s="23" t="s">
        <v>41</v>
      </c>
      <c r="D125" s="8" t="s">
        <v>42</v>
      </c>
      <c r="E125" s="9" t="s">
        <v>61</v>
      </c>
      <c r="F125" s="16" t="s">
        <v>95</v>
      </c>
      <c r="G125" s="10">
        <v>441782</v>
      </c>
      <c r="H125" s="11">
        <v>10</v>
      </c>
      <c r="I125" s="12">
        <v>10000</v>
      </c>
      <c r="J125" s="13" t="s">
        <v>26</v>
      </c>
      <c r="K125" s="10">
        <v>3</v>
      </c>
    </row>
    <row r="126" spans="1:11" ht="27" x14ac:dyDescent="0.3">
      <c r="A126" s="24">
        <v>45549</v>
      </c>
      <c r="B126" s="24">
        <v>45551</v>
      </c>
      <c r="C126" s="7" t="s">
        <v>36</v>
      </c>
      <c r="D126" s="20" t="s">
        <v>116</v>
      </c>
      <c r="E126" s="9" t="s">
        <v>43</v>
      </c>
      <c r="F126" s="16" t="s">
        <v>64</v>
      </c>
      <c r="G126" s="10">
        <v>104831</v>
      </c>
      <c r="H126" s="11">
        <v>13</v>
      </c>
      <c r="I126" s="12">
        <v>13000</v>
      </c>
      <c r="J126" s="13" t="s">
        <v>26</v>
      </c>
      <c r="K126" s="10">
        <v>3</v>
      </c>
    </row>
    <row r="127" spans="1:11" ht="26.4" x14ac:dyDescent="0.3">
      <c r="A127" s="24">
        <v>45551</v>
      </c>
      <c r="B127" s="24">
        <v>45551</v>
      </c>
      <c r="C127" t="s">
        <v>41</v>
      </c>
      <c r="D127" s="20" t="s">
        <v>42</v>
      </c>
      <c r="E127" s="14" t="s">
        <v>43</v>
      </c>
      <c r="F127" s="7" t="s">
        <v>77</v>
      </c>
      <c r="G127" s="15">
        <v>104870</v>
      </c>
      <c r="H127" s="11">
        <v>11</v>
      </c>
      <c r="I127" s="26">
        <v>11000</v>
      </c>
      <c r="J127" s="27" t="s">
        <v>26</v>
      </c>
      <c r="K127" s="10">
        <v>3</v>
      </c>
    </row>
    <row r="128" spans="1:11" x14ac:dyDescent="0.3">
      <c r="A128" s="24">
        <v>45552</v>
      </c>
      <c r="B128" s="24">
        <v>45552</v>
      </c>
      <c r="C128" s="7" t="s">
        <v>111</v>
      </c>
      <c r="D128" s="20" t="s">
        <v>53</v>
      </c>
      <c r="E128" s="14" t="s">
        <v>54</v>
      </c>
      <c r="F128" s="7" t="s">
        <v>55</v>
      </c>
      <c r="G128" s="15">
        <v>69310</v>
      </c>
      <c r="H128" s="11">
        <v>10</v>
      </c>
      <c r="I128" s="26">
        <v>10000</v>
      </c>
      <c r="J128" s="27" t="s">
        <v>15</v>
      </c>
      <c r="K128" s="10">
        <v>3</v>
      </c>
    </row>
    <row r="129" spans="1:11" x14ac:dyDescent="0.3">
      <c r="A129" s="24">
        <v>45552</v>
      </c>
      <c r="B129" s="24">
        <v>45552</v>
      </c>
      <c r="C129" s="7" t="s">
        <v>36</v>
      </c>
      <c r="D129" s="20" t="s">
        <v>112</v>
      </c>
      <c r="E129" s="14" t="s">
        <v>45</v>
      </c>
      <c r="F129" s="7" t="s">
        <v>119</v>
      </c>
      <c r="G129" s="10">
        <v>238988</v>
      </c>
      <c r="H129" s="11">
        <v>7</v>
      </c>
      <c r="I129" s="12">
        <v>7000</v>
      </c>
      <c r="J129" s="13" t="s">
        <v>26</v>
      </c>
      <c r="K129" s="10">
        <v>1</v>
      </c>
    </row>
    <row r="130" spans="1:11" ht="26.4" x14ac:dyDescent="0.3">
      <c r="A130" s="24">
        <v>45552</v>
      </c>
      <c r="B130" s="24">
        <v>45552</v>
      </c>
      <c r="C130" s="7" t="s">
        <v>111</v>
      </c>
      <c r="D130" s="20" t="s">
        <v>23</v>
      </c>
      <c r="E130" s="14" t="s">
        <v>27</v>
      </c>
      <c r="F130" s="7" t="s">
        <v>28</v>
      </c>
      <c r="G130" s="10">
        <v>26718</v>
      </c>
      <c r="H130" s="11"/>
      <c r="I130" s="12">
        <v>20780</v>
      </c>
      <c r="J130" s="13" t="s">
        <v>20</v>
      </c>
      <c r="K130" s="10">
        <v>1</v>
      </c>
    </row>
    <row r="131" spans="1:11" ht="26.4" x14ac:dyDescent="0.3">
      <c r="A131" s="24">
        <v>45552</v>
      </c>
      <c r="B131" s="24">
        <v>45552</v>
      </c>
      <c r="C131" t="s">
        <v>41</v>
      </c>
      <c r="D131" s="20" t="s">
        <v>42</v>
      </c>
      <c r="E131" s="14" t="s">
        <v>43</v>
      </c>
      <c r="F131" s="7" t="s">
        <v>77</v>
      </c>
      <c r="G131" s="10">
        <v>104927</v>
      </c>
      <c r="H131" s="11">
        <v>11</v>
      </c>
      <c r="I131" s="12">
        <v>11000</v>
      </c>
      <c r="J131" s="13" t="s">
        <v>26</v>
      </c>
      <c r="K131" s="10">
        <v>1</v>
      </c>
    </row>
    <row r="132" spans="1:11" x14ac:dyDescent="0.3">
      <c r="A132" s="24">
        <v>45552</v>
      </c>
      <c r="B132" s="24">
        <v>45552</v>
      </c>
      <c r="C132" s="7" t="s">
        <v>36</v>
      </c>
      <c r="D132" s="20" t="s">
        <v>42</v>
      </c>
      <c r="E132" s="9" t="s">
        <v>45</v>
      </c>
      <c r="F132" s="16" t="s">
        <v>46</v>
      </c>
      <c r="G132" s="10">
        <v>238991</v>
      </c>
      <c r="H132" s="11">
        <v>10</v>
      </c>
      <c r="I132" s="12">
        <v>10000</v>
      </c>
      <c r="J132" s="13" t="s">
        <v>26</v>
      </c>
      <c r="K132" s="10">
        <v>1</v>
      </c>
    </row>
    <row r="133" spans="1:11" ht="26.4" x14ac:dyDescent="0.3">
      <c r="A133" s="24">
        <v>45554</v>
      </c>
      <c r="B133" s="24">
        <v>45554</v>
      </c>
      <c r="C133" s="7" t="s">
        <v>111</v>
      </c>
      <c r="D133" s="20" t="s">
        <v>23</v>
      </c>
      <c r="E133" s="14" t="s">
        <v>27</v>
      </c>
      <c r="F133" s="7" t="s">
        <v>28</v>
      </c>
      <c r="G133" s="10">
        <v>26738</v>
      </c>
      <c r="H133" s="11"/>
      <c r="I133" s="12">
        <v>22800</v>
      </c>
      <c r="J133" s="13" t="s">
        <v>20</v>
      </c>
      <c r="K133" s="10">
        <v>1</v>
      </c>
    </row>
    <row r="134" spans="1:11" ht="27" x14ac:dyDescent="0.3">
      <c r="A134" s="24">
        <v>45554</v>
      </c>
      <c r="B134" s="24">
        <v>45555</v>
      </c>
      <c r="C134" s="7" t="s">
        <v>111</v>
      </c>
      <c r="D134" s="8" t="s">
        <v>23</v>
      </c>
      <c r="E134" s="9" t="s">
        <v>27</v>
      </c>
      <c r="F134" s="16" t="s">
        <v>28</v>
      </c>
      <c r="G134" s="10">
        <v>26739</v>
      </c>
      <c r="H134" s="11"/>
      <c r="I134" s="12">
        <v>20190</v>
      </c>
      <c r="J134" s="13" t="s">
        <v>20</v>
      </c>
      <c r="K134" s="10">
        <v>1</v>
      </c>
    </row>
    <row r="135" spans="1:11" x14ac:dyDescent="0.3">
      <c r="A135" s="24">
        <v>45552</v>
      </c>
      <c r="B135" s="24">
        <v>45556</v>
      </c>
      <c r="C135" s="23" t="s">
        <v>41</v>
      </c>
      <c r="D135" s="8" t="s">
        <v>42</v>
      </c>
      <c r="E135" s="9" t="s">
        <v>61</v>
      </c>
      <c r="F135" s="16" t="s">
        <v>62</v>
      </c>
      <c r="G135" s="10">
        <v>442246</v>
      </c>
      <c r="H135" s="11">
        <v>13</v>
      </c>
      <c r="I135" s="12">
        <v>13000</v>
      </c>
      <c r="J135" s="13" t="s">
        <v>26</v>
      </c>
      <c r="K135" s="10">
        <v>1</v>
      </c>
    </row>
    <row r="136" spans="1:11" ht="26.4" x14ac:dyDescent="0.3">
      <c r="A136" s="24">
        <v>45551</v>
      </c>
      <c r="B136" s="24">
        <v>45556</v>
      </c>
      <c r="C136" t="s">
        <v>41</v>
      </c>
      <c r="D136" s="8" t="s">
        <v>42</v>
      </c>
      <c r="E136" s="14" t="s">
        <v>43</v>
      </c>
      <c r="F136" s="7" t="s">
        <v>44</v>
      </c>
      <c r="G136" s="10">
        <v>104906</v>
      </c>
      <c r="H136" s="11">
        <v>11</v>
      </c>
      <c r="I136" s="12">
        <v>11000</v>
      </c>
      <c r="J136" s="13" t="s">
        <v>133</v>
      </c>
      <c r="K136" s="10">
        <v>1</v>
      </c>
    </row>
    <row r="137" spans="1:11" x14ac:dyDescent="0.3">
      <c r="A137" s="24">
        <v>45555</v>
      </c>
      <c r="B137" s="24">
        <v>45558</v>
      </c>
      <c r="C137" s="23" t="s">
        <v>36</v>
      </c>
      <c r="D137" s="20" t="s">
        <v>121</v>
      </c>
      <c r="E137" s="14" t="s">
        <v>38</v>
      </c>
      <c r="F137" s="7" t="s">
        <v>39</v>
      </c>
      <c r="G137" s="10">
        <v>388162</v>
      </c>
      <c r="H137" s="11">
        <v>12</v>
      </c>
      <c r="I137" s="12">
        <f>18340-11910</f>
        <v>6430</v>
      </c>
      <c r="J137" s="13" t="s">
        <v>40</v>
      </c>
      <c r="K137" s="10">
        <v>1</v>
      </c>
    </row>
    <row r="138" spans="1:11" ht="26.4" x14ac:dyDescent="0.3">
      <c r="A138" s="25">
        <v>45558</v>
      </c>
      <c r="B138" s="24">
        <v>45558</v>
      </c>
      <c r="C138" s="7" t="s">
        <v>66</v>
      </c>
      <c r="D138" s="20" t="s">
        <v>96</v>
      </c>
      <c r="E138" s="14" t="s">
        <v>34</v>
      </c>
      <c r="F138" s="7" t="s">
        <v>134</v>
      </c>
      <c r="G138" s="10">
        <v>204538</v>
      </c>
      <c r="H138" s="11">
        <v>35</v>
      </c>
      <c r="I138" s="12">
        <v>35000</v>
      </c>
      <c r="J138" s="13" t="s">
        <v>15</v>
      </c>
      <c r="K138" s="10">
        <v>1</v>
      </c>
    </row>
    <row r="139" spans="1:11" ht="27" x14ac:dyDescent="0.3">
      <c r="A139" s="24">
        <v>45558</v>
      </c>
      <c r="B139" s="24">
        <v>45558</v>
      </c>
      <c r="C139" s="16" t="s">
        <v>56</v>
      </c>
      <c r="D139" s="8" t="s">
        <v>57</v>
      </c>
      <c r="E139" s="9" t="s">
        <v>58</v>
      </c>
      <c r="F139" s="16" t="s">
        <v>59</v>
      </c>
      <c r="G139" s="10">
        <v>6069</v>
      </c>
      <c r="H139" s="11"/>
      <c r="I139" s="12">
        <v>7030</v>
      </c>
      <c r="J139" s="13" t="s">
        <v>60</v>
      </c>
      <c r="K139" s="10">
        <v>1</v>
      </c>
    </row>
    <row r="140" spans="1:11" ht="27" x14ac:dyDescent="0.3">
      <c r="A140" s="24">
        <v>45555</v>
      </c>
      <c r="B140" s="24">
        <v>45558</v>
      </c>
      <c r="C140" s="16" t="s">
        <v>111</v>
      </c>
      <c r="D140" s="8" t="s">
        <v>23</v>
      </c>
      <c r="E140" s="9" t="s">
        <v>27</v>
      </c>
      <c r="F140" s="16" t="s">
        <v>28</v>
      </c>
      <c r="G140" s="10">
        <v>26743</v>
      </c>
      <c r="H140" s="11"/>
      <c r="I140" s="12">
        <v>22090</v>
      </c>
      <c r="J140" s="13" t="s">
        <v>20</v>
      </c>
      <c r="K140" s="10">
        <v>1</v>
      </c>
    </row>
    <row r="141" spans="1:11" x14ac:dyDescent="0.3">
      <c r="A141" s="25">
        <v>45552</v>
      </c>
      <c r="B141" s="24">
        <v>45558</v>
      </c>
      <c r="C141" s="6" t="s">
        <v>22</v>
      </c>
      <c r="D141" s="29" t="s">
        <v>135</v>
      </c>
      <c r="E141" s="29" t="s">
        <v>24</v>
      </c>
      <c r="F141" s="7" t="s">
        <v>136</v>
      </c>
      <c r="G141" s="10">
        <v>181655</v>
      </c>
      <c r="H141" s="11">
        <v>12</v>
      </c>
      <c r="I141" s="12">
        <v>12000</v>
      </c>
      <c r="J141" s="13" t="s">
        <v>133</v>
      </c>
      <c r="K141" s="10">
        <v>1</v>
      </c>
    </row>
    <row r="142" spans="1:11" x14ac:dyDescent="0.3">
      <c r="A142" s="24">
        <v>45558</v>
      </c>
      <c r="B142" s="24">
        <v>45558</v>
      </c>
      <c r="C142" s="23" t="s">
        <v>117</v>
      </c>
      <c r="D142" s="29" t="s">
        <v>48</v>
      </c>
      <c r="E142" s="29" t="s">
        <v>118</v>
      </c>
      <c r="F142" s="7" t="s">
        <v>137</v>
      </c>
      <c r="G142" s="10">
        <v>138909</v>
      </c>
      <c r="H142" s="11">
        <v>15</v>
      </c>
      <c r="I142" s="12">
        <v>10640</v>
      </c>
      <c r="J142" s="13" t="s">
        <v>51</v>
      </c>
      <c r="K142" s="10">
        <v>1</v>
      </c>
    </row>
    <row r="143" spans="1:11" x14ac:dyDescent="0.3">
      <c r="A143" s="24">
        <v>45558</v>
      </c>
      <c r="B143" s="24">
        <v>45558</v>
      </c>
      <c r="C143" s="7" t="s">
        <v>138</v>
      </c>
      <c r="D143" s="20" t="s">
        <v>139</v>
      </c>
      <c r="E143" s="14" t="s">
        <v>140</v>
      </c>
      <c r="F143" s="7" t="s">
        <v>141</v>
      </c>
      <c r="G143" s="10">
        <v>99330</v>
      </c>
      <c r="H143" s="11"/>
      <c r="I143" s="12">
        <v>24620</v>
      </c>
      <c r="J143" s="13" t="s">
        <v>103</v>
      </c>
      <c r="K143" s="10">
        <v>1</v>
      </c>
    </row>
    <row r="144" spans="1:11" x14ac:dyDescent="0.3">
      <c r="A144" s="24">
        <v>45556</v>
      </c>
      <c r="B144" s="24">
        <v>45558</v>
      </c>
      <c r="C144" s="23" t="s">
        <v>41</v>
      </c>
      <c r="D144" s="20" t="s">
        <v>42</v>
      </c>
      <c r="E144" s="14" t="s">
        <v>61</v>
      </c>
      <c r="F144" s="7" t="s">
        <v>62</v>
      </c>
      <c r="G144" s="10">
        <v>442461</v>
      </c>
      <c r="H144" s="11">
        <v>13</v>
      </c>
      <c r="I144" s="12">
        <v>13000</v>
      </c>
      <c r="J144" s="13" t="s">
        <v>26</v>
      </c>
      <c r="K144" s="10">
        <v>1</v>
      </c>
    </row>
    <row r="145" spans="1:11" x14ac:dyDescent="0.3">
      <c r="A145" s="25">
        <v>45552</v>
      </c>
      <c r="B145" s="24">
        <v>45558</v>
      </c>
      <c r="C145" s="23" t="s">
        <v>41</v>
      </c>
      <c r="D145" s="8" t="s">
        <v>42</v>
      </c>
      <c r="E145" s="9" t="s">
        <v>61</v>
      </c>
      <c r="F145" s="16" t="s">
        <v>95</v>
      </c>
      <c r="G145" s="10">
        <v>442254</v>
      </c>
      <c r="H145" s="11">
        <v>10</v>
      </c>
      <c r="I145" s="12">
        <v>10000</v>
      </c>
      <c r="J145" s="13" t="s">
        <v>26</v>
      </c>
      <c r="K145" s="10">
        <v>1</v>
      </c>
    </row>
    <row r="146" spans="1:11" ht="26.4" x14ac:dyDescent="0.3">
      <c r="A146" s="25">
        <v>45558</v>
      </c>
      <c r="B146" s="24">
        <v>45559</v>
      </c>
      <c r="C146" s="7" t="s">
        <v>66</v>
      </c>
      <c r="D146" s="8" t="s">
        <v>96</v>
      </c>
      <c r="E146" s="14" t="s">
        <v>34</v>
      </c>
      <c r="F146" s="7" t="s">
        <v>134</v>
      </c>
      <c r="G146" s="10">
        <v>204619</v>
      </c>
      <c r="H146" s="11">
        <v>35</v>
      </c>
      <c r="I146" s="12">
        <v>35000</v>
      </c>
      <c r="J146" s="13" t="s">
        <v>15</v>
      </c>
      <c r="K146" s="10">
        <v>1</v>
      </c>
    </row>
    <row r="147" spans="1:11" ht="26.4" x14ac:dyDescent="0.3">
      <c r="A147" s="25">
        <v>45558</v>
      </c>
      <c r="B147" s="24">
        <v>45559</v>
      </c>
      <c r="C147" s="7" t="s">
        <v>111</v>
      </c>
      <c r="D147" s="20" t="s">
        <v>23</v>
      </c>
      <c r="E147" s="14" t="s">
        <v>27</v>
      </c>
      <c r="F147" s="7" t="s">
        <v>28</v>
      </c>
      <c r="G147" s="10">
        <v>26759</v>
      </c>
      <c r="H147" s="11"/>
      <c r="I147" s="12">
        <v>22450</v>
      </c>
      <c r="J147" s="13" t="s">
        <v>20</v>
      </c>
      <c r="K147" s="10">
        <v>2</v>
      </c>
    </row>
    <row r="148" spans="1:11" ht="26.4" x14ac:dyDescent="0.3">
      <c r="A148" s="25">
        <v>45558</v>
      </c>
      <c r="B148" s="24">
        <v>45559</v>
      </c>
      <c r="C148" t="s">
        <v>41</v>
      </c>
      <c r="D148" s="20" t="s">
        <v>42</v>
      </c>
      <c r="E148" s="29" t="s">
        <v>43</v>
      </c>
      <c r="F148" s="23" t="s">
        <v>44</v>
      </c>
      <c r="G148" s="10">
        <v>105029</v>
      </c>
      <c r="H148" s="11">
        <v>11</v>
      </c>
      <c r="I148" s="12">
        <v>11000</v>
      </c>
      <c r="J148" s="13" t="s">
        <v>26</v>
      </c>
      <c r="K148" s="10">
        <v>2</v>
      </c>
    </row>
    <row r="149" spans="1:11" x14ac:dyDescent="0.3">
      <c r="A149" s="25">
        <v>45558</v>
      </c>
      <c r="B149" s="25">
        <v>45559</v>
      </c>
      <c r="C149" s="7" t="s">
        <v>36</v>
      </c>
      <c r="D149" s="20" t="s">
        <v>42</v>
      </c>
      <c r="E149" s="14" t="s">
        <v>45</v>
      </c>
      <c r="F149" s="7" t="s">
        <v>46</v>
      </c>
      <c r="G149" s="10">
        <v>239185</v>
      </c>
      <c r="H149" s="11">
        <v>10</v>
      </c>
      <c r="I149" s="12">
        <v>10000</v>
      </c>
      <c r="J149" s="13" t="s">
        <v>26</v>
      </c>
      <c r="K149" s="10">
        <v>2</v>
      </c>
    </row>
    <row r="150" spans="1:11" x14ac:dyDescent="0.3">
      <c r="A150" s="25">
        <v>45558</v>
      </c>
      <c r="B150" s="24">
        <v>45559</v>
      </c>
      <c r="C150" s="7" t="s">
        <v>117</v>
      </c>
      <c r="D150" s="20" t="s">
        <v>142</v>
      </c>
      <c r="E150" s="14" t="s">
        <v>118</v>
      </c>
      <c r="F150" s="7" t="s">
        <v>137</v>
      </c>
      <c r="G150" s="10">
        <v>138912</v>
      </c>
      <c r="H150" s="11"/>
      <c r="I150" s="12">
        <v>3250</v>
      </c>
      <c r="J150" s="13" t="s">
        <v>143</v>
      </c>
      <c r="K150" s="10">
        <v>2</v>
      </c>
    </row>
    <row r="151" spans="1:11" x14ac:dyDescent="0.3">
      <c r="A151" s="25">
        <v>45558</v>
      </c>
      <c r="B151" s="24">
        <v>45559</v>
      </c>
      <c r="C151" s="23" t="s">
        <v>87</v>
      </c>
      <c r="D151" s="20" t="s">
        <v>88</v>
      </c>
      <c r="E151" s="14" t="s">
        <v>89</v>
      </c>
      <c r="F151" s="7" t="s">
        <v>90</v>
      </c>
      <c r="G151" s="10">
        <v>2954</v>
      </c>
      <c r="H151" s="11"/>
      <c r="I151" s="12">
        <v>8000</v>
      </c>
      <c r="J151" s="13" t="s">
        <v>83</v>
      </c>
      <c r="K151" s="10">
        <v>2</v>
      </c>
    </row>
    <row r="152" spans="1:11" x14ac:dyDescent="0.3">
      <c r="A152" s="25">
        <v>45558</v>
      </c>
      <c r="B152" s="24">
        <v>45559</v>
      </c>
      <c r="C152" s="7" t="s">
        <v>87</v>
      </c>
      <c r="D152" s="20" t="s">
        <v>80</v>
      </c>
      <c r="E152" s="14" t="s">
        <v>89</v>
      </c>
      <c r="F152" s="7" t="s">
        <v>90</v>
      </c>
      <c r="G152" s="10">
        <v>2955</v>
      </c>
      <c r="H152" s="11"/>
      <c r="I152" s="12">
        <v>8000</v>
      </c>
      <c r="J152" s="13" t="s">
        <v>83</v>
      </c>
      <c r="K152" s="10">
        <v>2</v>
      </c>
    </row>
    <row r="153" spans="1:11" x14ac:dyDescent="0.3">
      <c r="A153" s="25">
        <v>45558</v>
      </c>
      <c r="B153" s="24">
        <v>45559</v>
      </c>
      <c r="C153" s="16" t="s">
        <v>16</v>
      </c>
      <c r="D153" s="8" t="s">
        <v>17</v>
      </c>
      <c r="E153" s="9" t="s">
        <v>18</v>
      </c>
      <c r="F153" s="16" t="s">
        <v>19</v>
      </c>
      <c r="G153" s="10">
        <v>67795</v>
      </c>
      <c r="H153" s="11"/>
      <c r="I153" s="12">
        <v>14000</v>
      </c>
      <c r="J153" s="13" t="s">
        <v>20</v>
      </c>
      <c r="K153" s="10">
        <v>2</v>
      </c>
    </row>
    <row r="154" spans="1:11" x14ac:dyDescent="0.3">
      <c r="A154" s="25">
        <v>45558</v>
      </c>
      <c r="B154" s="24">
        <v>45559</v>
      </c>
      <c r="C154" s="7" t="s">
        <v>21</v>
      </c>
      <c r="D154" s="8" t="s">
        <v>17</v>
      </c>
      <c r="E154" s="9" t="s">
        <v>18</v>
      </c>
      <c r="F154" s="16" t="s">
        <v>19</v>
      </c>
      <c r="G154" s="15">
        <v>67794</v>
      </c>
      <c r="H154" s="11"/>
      <c r="I154" s="26">
        <v>14000</v>
      </c>
      <c r="J154" s="27" t="s">
        <v>20</v>
      </c>
      <c r="K154" s="10">
        <v>2</v>
      </c>
    </row>
    <row r="155" spans="1:11" x14ac:dyDescent="0.3">
      <c r="A155" s="25">
        <v>45559</v>
      </c>
      <c r="B155" s="24">
        <v>45559</v>
      </c>
      <c r="C155" s="7" t="s">
        <v>21</v>
      </c>
      <c r="D155" s="8" t="s">
        <v>123</v>
      </c>
      <c r="E155" s="9" t="s">
        <v>45</v>
      </c>
      <c r="F155" s="16" t="s">
        <v>144</v>
      </c>
      <c r="G155" s="10">
        <v>239283</v>
      </c>
      <c r="H155" s="11">
        <v>5</v>
      </c>
      <c r="I155" s="12">
        <v>5000</v>
      </c>
      <c r="J155" s="13" t="s">
        <v>26</v>
      </c>
      <c r="K155" s="10">
        <v>2</v>
      </c>
    </row>
    <row r="156" spans="1:11" x14ac:dyDescent="0.3">
      <c r="A156" s="25">
        <v>45559</v>
      </c>
      <c r="B156" s="24">
        <v>45559</v>
      </c>
      <c r="C156" t="s">
        <v>21</v>
      </c>
      <c r="D156" s="20" t="s">
        <v>125</v>
      </c>
      <c r="E156" s="14" t="s">
        <v>99</v>
      </c>
      <c r="F156" s="7" t="s">
        <v>145</v>
      </c>
      <c r="G156" s="10">
        <v>16619</v>
      </c>
      <c r="H156" s="11"/>
      <c r="I156" s="12">
        <v>15000</v>
      </c>
      <c r="J156" s="13" t="s">
        <v>100</v>
      </c>
      <c r="K156" s="10">
        <v>2</v>
      </c>
    </row>
    <row r="157" spans="1:11" ht="26.4" x14ac:dyDescent="0.3">
      <c r="A157" s="24">
        <v>45559</v>
      </c>
      <c r="B157" s="24">
        <v>45559</v>
      </c>
      <c r="C157" s="7" t="s">
        <v>66</v>
      </c>
      <c r="D157" s="20" t="s">
        <v>33</v>
      </c>
      <c r="E157" s="29" t="s">
        <v>34</v>
      </c>
      <c r="F157" s="23" t="s">
        <v>134</v>
      </c>
      <c r="G157" s="10">
        <v>204763</v>
      </c>
      <c r="H157" s="11"/>
      <c r="I157" s="12">
        <v>35000</v>
      </c>
      <c r="J157" s="13" t="s">
        <v>15</v>
      </c>
      <c r="K157" s="10">
        <v>2</v>
      </c>
    </row>
    <row r="158" spans="1:11" x14ac:dyDescent="0.3">
      <c r="A158" s="24">
        <v>45559</v>
      </c>
      <c r="B158" s="24">
        <v>45559</v>
      </c>
      <c r="C158" s="23" t="s">
        <v>41</v>
      </c>
      <c r="D158" s="8" t="s">
        <v>42</v>
      </c>
      <c r="E158" s="14" t="s">
        <v>61</v>
      </c>
      <c r="F158" s="7" t="s">
        <v>62</v>
      </c>
      <c r="G158" s="10">
        <v>442859</v>
      </c>
      <c r="H158" s="11">
        <v>13</v>
      </c>
      <c r="I158" s="12">
        <v>13000</v>
      </c>
      <c r="J158" s="13" t="s">
        <v>26</v>
      </c>
      <c r="K158" s="10">
        <v>2</v>
      </c>
    </row>
    <row r="159" spans="1:11" ht="27" x14ac:dyDescent="0.3">
      <c r="A159" s="24">
        <v>45558</v>
      </c>
      <c r="B159" s="24">
        <v>45559</v>
      </c>
      <c r="C159" s="7" t="s">
        <v>36</v>
      </c>
      <c r="D159" s="20" t="s">
        <v>42</v>
      </c>
      <c r="E159" s="9" t="s">
        <v>43</v>
      </c>
      <c r="F159" s="16" t="s">
        <v>64</v>
      </c>
      <c r="G159" s="10">
        <v>105038</v>
      </c>
      <c r="H159" s="11">
        <v>13</v>
      </c>
      <c r="I159" s="12">
        <v>13000</v>
      </c>
      <c r="J159" s="13" t="s">
        <v>26</v>
      </c>
      <c r="K159" s="10">
        <v>2</v>
      </c>
    </row>
    <row r="160" spans="1:11" x14ac:dyDescent="0.3">
      <c r="A160" s="24">
        <v>45548</v>
      </c>
      <c r="B160" s="24">
        <v>45560</v>
      </c>
      <c r="C160" s="7" t="s">
        <v>36</v>
      </c>
      <c r="D160" s="20" t="s">
        <v>73</v>
      </c>
      <c r="E160" s="14" t="s">
        <v>45</v>
      </c>
      <c r="F160" s="7" t="s">
        <v>74</v>
      </c>
      <c r="G160" s="10">
        <v>238658</v>
      </c>
      <c r="H160" s="11">
        <v>12</v>
      </c>
      <c r="I160" s="12">
        <v>12000</v>
      </c>
      <c r="J160" s="13" t="s">
        <v>26</v>
      </c>
      <c r="K160" s="10">
        <v>2</v>
      </c>
    </row>
    <row r="161" spans="1:11" x14ac:dyDescent="0.3">
      <c r="A161" s="24">
        <v>45552</v>
      </c>
      <c r="B161" s="24">
        <v>45560</v>
      </c>
      <c r="C161" s="7" t="s">
        <v>36</v>
      </c>
      <c r="D161" s="20" t="s">
        <v>75</v>
      </c>
      <c r="E161" s="14" t="s">
        <v>45</v>
      </c>
      <c r="F161" s="7" t="s">
        <v>74</v>
      </c>
      <c r="G161" s="10">
        <v>239005</v>
      </c>
      <c r="H161" s="11">
        <v>12</v>
      </c>
      <c r="I161" s="12">
        <v>12000</v>
      </c>
      <c r="J161" s="13" t="s">
        <v>26</v>
      </c>
      <c r="K161" s="10">
        <v>2</v>
      </c>
    </row>
    <row r="162" spans="1:11" x14ac:dyDescent="0.3">
      <c r="A162" s="24">
        <v>45560</v>
      </c>
      <c r="B162" s="24">
        <v>45560</v>
      </c>
      <c r="C162" s="7" t="s">
        <v>66</v>
      </c>
      <c r="D162" s="20" t="s">
        <v>91</v>
      </c>
      <c r="E162" s="14" t="s">
        <v>45</v>
      </c>
      <c r="F162" s="7" t="s">
        <v>86</v>
      </c>
      <c r="G162" s="10">
        <v>239354</v>
      </c>
      <c r="H162" s="11">
        <v>15</v>
      </c>
      <c r="I162" s="12">
        <v>15000</v>
      </c>
      <c r="J162" s="13" t="s">
        <v>26</v>
      </c>
      <c r="K162" s="10">
        <v>2</v>
      </c>
    </row>
    <row r="163" spans="1:11" x14ac:dyDescent="0.3">
      <c r="A163" s="25">
        <v>45560</v>
      </c>
      <c r="B163" s="24">
        <v>45560</v>
      </c>
      <c r="C163" s="16" t="s">
        <v>16</v>
      </c>
      <c r="D163" s="8" t="s">
        <v>17</v>
      </c>
      <c r="E163" s="9" t="s">
        <v>18</v>
      </c>
      <c r="F163" s="16" t="s">
        <v>19</v>
      </c>
      <c r="G163" s="10">
        <v>67839</v>
      </c>
      <c r="H163" s="11"/>
      <c r="I163" s="12">
        <v>14000</v>
      </c>
      <c r="J163" s="13" t="s">
        <v>20</v>
      </c>
      <c r="K163" s="10">
        <v>2</v>
      </c>
    </row>
    <row r="164" spans="1:11" x14ac:dyDescent="0.3">
      <c r="A164" s="24">
        <v>45560</v>
      </c>
      <c r="B164" s="24">
        <v>45560</v>
      </c>
      <c r="C164" s="7" t="s">
        <v>21</v>
      </c>
      <c r="D164" s="8" t="s">
        <v>17</v>
      </c>
      <c r="E164" s="9" t="s">
        <v>18</v>
      </c>
      <c r="F164" s="16" t="s">
        <v>19</v>
      </c>
      <c r="G164" s="10">
        <v>67840</v>
      </c>
      <c r="H164" s="11"/>
      <c r="I164" s="12">
        <v>14000</v>
      </c>
      <c r="J164" s="13" t="s">
        <v>20</v>
      </c>
      <c r="K164" s="10">
        <v>2</v>
      </c>
    </row>
    <row r="165" spans="1:11" x14ac:dyDescent="0.3">
      <c r="A165" s="24">
        <v>45560</v>
      </c>
      <c r="B165" s="24">
        <v>45560</v>
      </c>
      <c r="C165" s="7" t="s">
        <v>21</v>
      </c>
      <c r="D165" s="8" t="s">
        <v>98</v>
      </c>
      <c r="E165" s="14" t="s">
        <v>99</v>
      </c>
      <c r="F165" s="7" t="s">
        <v>86</v>
      </c>
      <c r="G165" s="10">
        <v>16662</v>
      </c>
      <c r="H165" s="11"/>
      <c r="I165" s="12">
        <v>30000</v>
      </c>
      <c r="J165" s="13" t="s">
        <v>100</v>
      </c>
      <c r="K165" s="10">
        <v>2</v>
      </c>
    </row>
    <row r="166" spans="1:11" x14ac:dyDescent="0.3">
      <c r="A166" s="24">
        <v>45560</v>
      </c>
      <c r="B166" s="24">
        <v>45560</v>
      </c>
      <c r="C166" t="s">
        <v>11</v>
      </c>
      <c r="D166" s="20" t="s">
        <v>127</v>
      </c>
      <c r="E166" s="14" t="s">
        <v>54</v>
      </c>
      <c r="F166" s="7" t="s">
        <v>55</v>
      </c>
      <c r="G166" s="10">
        <v>69522</v>
      </c>
      <c r="H166" s="11"/>
      <c r="I166" s="12">
        <v>10000</v>
      </c>
      <c r="J166" s="13" t="s">
        <v>15</v>
      </c>
      <c r="K166" s="10">
        <v>4</v>
      </c>
    </row>
    <row r="167" spans="1:11" ht="26.4" x14ac:dyDescent="0.3">
      <c r="A167" s="25">
        <v>45560</v>
      </c>
      <c r="B167" s="24">
        <v>45560</v>
      </c>
      <c r="C167" s="7" t="s">
        <v>111</v>
      </c>
      <c r="D167" s="20" t="s">
        <v>17</v>
      </c>
      <c r="E167" s="29" t="s">
        <v>27</v>
      </c>
      <c r="F167" s="23" t="s">
        <v>28</v>
      </c>
      <c r="G167" s="7">
        <v>26808</v>
      </c>
      <c r="H167" s="11"/>
      <c r="I167" s="12">
        <v>22980</v>
      </c>
      <c r="J167" s="13" t="s">
        <v>20</v>
      </c>
      <c r="K167" s="10">
        <v>4</v>
      </c>
    </row>
    <row r="168" spans="1:11" ht="27" x14ac:dyDescent="0.3">
      <c r="A168" s="24">
        <v>45560</v>
      </c>
      <c r="B168" s="24">
        <v>45560</v>
      </c>
      <c r="C168" t="s">
        <v>41</v>
      </c>
      <c r="D168" s="8" t="s">
        <v>42</v>
      </c>
      <c r="E168" s="9" t="s">
        <v>43</v>
      </c>
      <c r="F168" s="16" t="s">
        <v>77</v>
      </c>
      <c r="G168" s="10">
        <v>105130</v>
      </c>
      <c r="H168" s="11">
        <v>11</v>
      </c>
      <c r="I168" s="12">
        <v>11000</v>
      </c>
      <c r="J168" s="13" t="s">
        <v>26</v>
      </c>
      <c r="K168" s="10">
        <v>4</v>
      </c>
    </row>
    <row r="169" spans="1:11" x14ac:dyDescent="0.3">
      <c r="A169" s="24">
        <v>45560</v>
      </c>
      <c r="B169" s="24">
        <v>45560</v>
      </c>
      <c r="C169" s="7" t="s">
        <v>36</v>
      </c>
      <c r="D169" s="8" t="s">
        <v>42</v>
      </c>
      <c r="E169" s="9" t="s">
        <v>45</v>
      </c>
      <c r="F169" s="16" t="s">
        <v>46</v>
      </c>
      <c r="G169" s="10">
        <v>239319</v>
      </c>
      <c r="H169" s="11">
        <v>10</v>
      </c>
      <c r="I169" s="12">
        <v>10000</v>
      </c>
      <c r="J169" s="13" t="s">
        <v>26</v>
      </c>
      <c r="K169" s="10">
        <v>4</v>
      </c>
    </row>
    <row r="170" spans="1:11" x14ac:dyDescent="0.3">
      <c r="A170" s="24">
        <v>45560</v>
      </c>
      <c r="B170" s="24">
        <v>45561</v>
      </c>
      <c r="C170" s="7" t="s">
        <v>66</v>
      </c>
      <c r="D170" s="20" t="s">
        <v>91</v>
      </c>
      <c r="E170" s="14" t="s">
        <v>45</v>
      </c>
      <c r="F170" s="7" t="s">
        <v>86</v>
      </c>
      <c r="G170" s="10">
        <v>239434</v>
      </c>
      <c r="H170" s="11">
        <v>15</v>
      </c>
      <c r="I170" s="32">
        <v>15000</v>
      </c>
      <c r="J170" s="13" t="s">
        <v>26</v>
      </c>
      <c r="K170" s="10">
        <v>4</v>
      </c>
    </row>
    <row r="171" spans="1:11" ht="26.4" x14ac:dyDescent="0.3">
      <c r="A171" s="25">
        <v>45559</v>
      </c>
      <c r="B171" s="24">
        <v>45561</v>
      </c>
      <c r="C171" s="7" t="s">
        <v>66</v>
      </c>
      <c r="D171" s="20" t="s">
        <v>42</v>
      </c>
      <c r="E171" s="14" t="s">
        <v>67</v>
      </c>
      <c r="F171" s="7" t="s">
        <v>46</v>
      </c>
      <c r="G171" s="10">
        <v>6146</v>
      </c>
      <c r="H171" s="11">
        <v>8.1199999999999992</v>
      </c>
      <c r="I171" s="32">
        <v>8120</v>
      </c>
      <c r="J171" s="13" t="s">
        <v>68</v>
      </c>
      <c r="K171" s="10">
        <v>4</v>
      </c>
    </row>
    <row r="172" spans="1:11" x14ac:dyDescent="0.3">
      <c r="A172" s="25">
        <v>45560</v>
      </c>
      <c r="B172" s="24">
        <v>45561</v>
      </c>
      <c r="C172" s="6" t="s">
        <v>22</v>
      </c>
      <c r="D172" s="8" t="s">
        <v>42</v>
      </c>
      <c r="E172" s="9" t="s">
        <v>24</v>
      </c>
      <c r="F172" s="16" t="s">
        <v>78</v>
      </c>
      <c r="G172" s="10">
        <v>182205</v>
      </c>
      <c r="H172" s="11">
        <v>13</v>
      </c>
      <c r="I172" s="12">
        <v>13000</v>
      </c>
      <c r="J172" s="13" t="s">
        <v>26</v>
      </c>
      <c r="K172" s="10">
        <v>4</v>
      </c>
    </row>
    <row r="173" spans="1:11" ht="26.4" x14ac:dyDescent="0.3">
      <c r="A173" s="25">
        <v>45561</v>
      </c>
      <c r="B173" s="25">
        <v>45561</v>
      </c>
      <c r="C173" s="7" t="s">
        <v>56</v>
      </c>
      <c r="D173" s="8" t="s">
        <v>57</v>
      </c>
      <c r="E173" s="14" t="s">
        <v>58</v>
      </c>
      <c r="F173" s="7" t="s">
        <v>59</v>
      </c>
      <c r="G173" s="10">
        <v>6071</v>
      </c>
      <c r="H173" s="11"/>
      <c r="I173" s="12">
        <v>6650</v>
      </c>
      <c r="J173" s="13" t="s">
        <v>60</v>
      </c>
      <c r="K173" s="10">
        <v>4</v>
      </c>
    </row>
    <row r="174" spans="1:11" x14ac:dyDescent="0.3">
      <c r="A174" s="25">
        <v>45559</v>
      </c>
      <c r="B174" s="25">
        <v>45561</v>
      </c>
      <c r="C174" s="7" t="s">
        <v>117</v>
      </c>
      <c r="D174" s="20" t="s">
        <v>142</v>
      </c>
      <c r="E174" s="14" t="s">
        <v>118</v>
      </c>
      <c r="F174" s="7" t="s">
        <v>137</v>
      </c>
      <c r="G174" s="10">
        <v>138938</v>
      </c>
      <c r="H174" s="11"/>
      <c r="I174" s="12">
        <v>2740</v>
      </c>
      <c r="J174" s="13" t="s">
        <v>143</v>
      </c>
      <c r="K174" s="10">
        <v>4</v>
      </c>
    </row>
    <row r="175" spans="1:11" x14ac:dyDescent="0.3">
      <c r="A175" s="25">
        <v>45561</v>
      </c>
      <c r="B175" s="25">
        <v>45561</v>
      </c>
      <c r="C175" s="7" t="s">
        <v>21</v>
      </c>
      <c r="D175" s="20" t="s">
        <v>123</v>
      </c>
      <c r="E175" s="14" t="s">
        <v>45</v>
      </c>
      <c r="F175" s="7" t="s">
        <v>144</v>
      </c>
      <c r="G175" s="10">
        <v>239485</v>
      </c>
      <c r="H175" s="11">
        <v>11</v>
      </c>
      <c r="I175" s="12">
        <v>11000</v>
      </c>
      <c r="J175" s="13" t="s">
        <v>26</v>
      </c>
      <c r="K175" s="10">
        <v>4</v>
      </c>
    </row>
    <row r="176" spans="1:11" x14ac:dyDescent="0.3">
      <c r="A176" s="25">
        <v>45561</v>
      </c>
      <c r="B176" s="25">
        <v>45561</v>
      </c>
      <c r="C176" s="7" t="s">
        <v>66</v>
      </c>
      <c r="D176" s="20" t="s">
        <v>91</v>
      </c>
      <c r="E176" s="14" t="s">
        <v>45</v>
      </c>
      <c r="F176" s="7" t="s">
        <v>86</v>
      </c>
      <c r="G176" s="10">
        <v>239496</v>
      </c>
      <c r="H176" s="11">
        <v>13</v>
      </c>
      <c r="I176" s="12">
        <v>13000</v>
      </c>
      <c r="J176" s="13" t="s">
        <v>26</v>
      </c>
      <c r="K176" s="10">
        <v>4</v>
      </c>
    </row>
    <row r="177" spans="1:11" x14ac:dyDescent="0.3">
      <c r="A177" s="25">
        <v>45561</v>
      </c>
      <c r="B177" s="25">
        <v>45561</v>
      </c>
      <c r="C177" s="7" t="s">
        <v>21</v>
      </c>
      <c r="D177" s="8" t="s">
        <v>123</v>
      </c>
      <c r="E177" s="9" t="s">
        <v>45</v>
      </c>
      <c r="F177" s="16" t="s">
        <v>144</v>
      </c>
      <c r="G177" s="10">
        <v>239510</v>
      </c>
      <c r="H177" s="11">
        <v>11</v>
      </c>
      <c r="I177" s="12">
        <v>11000</v>
      </c>
      <c r="J177" s="13" t="s">
        <v>26</v>
      </c>
      <c r="K177" s="10">
        <v>4</v>
      </c>
    </row>
    <row r="178" spans="1:11" ht="27" x14ac:dyDescent="0.3">
      <c r="A178" s="25">
        <v>45561</v>
      </c>
      <c r="B178" s="25">
        <v>45561</v>
      </c>
      <c r="C178" s="7" t="s">
        <v>21</v>
      </c>
      <c r="D178" s="8" t="s">
        <v>96</v>
      </c>
      <c r="E178" s="9" t="s">
        <v>13</v>
      </c>
      <c r="F178" s="16" t="s">
        <v>97</v>
      </c>
      <c r="G178" s="10">
        <v>7941</v>
      </c>
      <c r="H178" s="11">
        <v>30</v>
      </c>
      <c r="I178" s="12">
        <v>30000</v>
      </c>
      <c r="J178" s="13" t="s">
        <v>146</v>
      </c>
      <c r="K178" s="10">
        <v>4</v>
      </c>
    </row>
    <row r="179" spans="1:11" x14ac:dyDescent="0.3">
      <c r="A179" s="25">
        <v>45560</v>
      </c>
      <c r="B179" s="25">
        <v>45561</v>
      </c>
      <c r="C179" s="7" t="s">
        <v>36</v>
      </c>
      <c r="D179" s="8" t="s">
        <v>42</v>
      </c>
      <c r="E179" s="14" t="s">
        <v>45</v>
      </c>
      <c r="F179" s="7" t="s">
        <v>46</v>
      </c>
      <c r="G179" s="10">
        <v>239448</v>
      </c>
      <c r="H179" s="11">
        <v>10</v>
      </c>
      <c r="I179" s="12">
        <v>10000</v>
      </c>
      <c r="J179" s="13" t="s">
        <v>26</v>
      </c>
      <c r="K179" s="10">
        <v>4</v>
      </c>
    </row>
    <row r="180" spans="1:11" ht="26.4" x14ac:dyDescent="0.3">
      <c r="A180" s="25">
        <v>45561</v>
      </c>
      <c r="B180" s="25">
        <v>45469</v>
      </c>
      <c r="C180" t="s">
        <v>41</v>
      </c>
      <c r="D180" s="20" t="s">
        <v>42</v>
      </c>
      <c r="E180" s="14" t="s">
        <v>43</v>
      </c>
      <c r="F180" s="7" t="s">
        <v>77</v>
      </c>
      <c r="G180" s="10">
        <v>105232</v>
      </c>
      <c r="H180" s="11">
        <v>11</v>
      </c>
      <c r="I180" s="12">
        <v>11000</v>
      </c>
      <c r="J180" s="13" t="s">
        <v>26</v>
      </c>
      <c r="K180" s="10">
        <v>4</v>
      </c>
    </row>
    <row r="181" spans="1:11" x14ac:dyDescent="0.3">
      <c r="A181" s="25">
        <v>45561</v>
      </c>
      <c r="B181" s="25">
        <v>45469</v>
      </c>
      <c r="C181" s="7" t="s">
        <v>29</v>
      </c>
      <c r="D181" s="20" t="s">
        <v>42</v>
      </c>
      <c r="E181" s="14" t="s">
        <v>31</v>
      </c>
      <c r="F181" s="7" t="s">
        <v>32</v>
      </c>
      <c r="G181" s="10">
        <v>1223284</v>
      </c>
      <c r="H181" s="11"/>
      <c r="I181" s="12">
        <v>9410</v>
      </c>
      <c r="J181" s="13" t="s">
        <v>26</v>
      </c>
      <c r="K181" s="10">
        <v>4</v>
      </c>
    </row>
    <row r="182" spans="1:11" ht="26.4" x14ac:dyDescent="0.3">
      <c r="A182" s="25">
        <v>45561</v>
      </c>
      <c r="B182" s="25">
        <v>45561</v>
      </c>
      <c r="C182" s="7" t="s">
        <v>66</v>
      </c>
      <c r="D182" s="20" t="s">
        <v>23</v>
      </c>
      <c r="E182" s="14" t="s">
        <v>34</v>
      </c>
      <c r="F182" s="7" t="s">
        <v>35</v>
      </c>
      <c r="G182" s="10">
        <v>205201</v>
      </c>
      <c r="H182" s="11"/>
      <c r="I182" s="12">
        <v>28000</v>
      </c>
      <c r="J182" s="13" t="s">
        <v>20</v>
      </c>
      <c r="K182" s="10">
        <v>4</v>
      </c>
    </row>
    <row r="183" spans="1:11" x14ac:dyDescent="0.3">
      <c r="A183" s="25">
        <v>45552</v>
      </c>
      <c r="B183" s="25">
        <v>45562</v>
      </c>
      <c r="C183" s="7" t="s">
        <v>36</v>
      </c>
      <c r="D183" s="20" t="s">
        <v>147</v>
      </c>
      <c r="E183" s="14" t="s">
        <v>102</v>
      </c>
      <c r="F183" s="7" t="s">
        <v>102</v>
      </c>
      <c r="G183" s="10">
        <v>47424</v>
      </c>
      <c r="H183" s="11">
        <v>15</v>
      </c>
      <c r="I183" s="12">
        <v>9100</v>
      </c>
      <c r="J183" s="13" t="s">
        <v>103</v>
      </c>
      <c r="K183" s="10">
        <v>4</v>
      </c>
    </row>
    <row r="184" spans="1:11" x14ac:dyDescent="0.3">
      <c r="A184" s="25">
        <v>45561</v>
      </c>
      <c r="B184" s="25">
        <v>45562</v>
      </c>
      <c r="C184" s="16" t="s">
        <v>16</v>
      </c>
      <c r="D184" s="8" t="s">
        <v>17</v>
      </c>
      <c r="E184" s="9" t="s">
        <v>18</v>
      </c>
      <c r="F184" s="16" t="s">
        <v>19</v>
      </c>
      <c r="G184" s="29">
        <v>67858</v>
      </c>
      <c r="H184" s="11"/>
      <c r="I184" s="26">
        <v>14000</v>
      </c>
      <c r="J184" s="13" t="s">
        <v>20</v>
      </c>
      <c r="K184" s="10">
        <v>9</v>
      </c>
    </row>
    <row r="185" spans="1:11" x14ac:dyDescent="0.3">
      <c r="A185" s="25">
        <v>45561</v>
      </c>
      <c r="B185" s="25">
        <v>45562</v>
      </c>
      <c r="C185" s="7" t="s">
        <v>21</v>
      </c>
      <c r="D185" s="8" t="s">
        <v>17</v>
      </c>
      <c r="E185" s="9" t="s">
        <v>18</v>
      </c>
      <c r="F185" s="16" t="s">
        <v>19</v>
      </c>
      <c r="G185" s="10">
        <v>67857</v>
      </c>
      <c r="H185" s="11"/>
      <c r="I185" s="26">
        <v>14000</v>
      </c>
      <c r="J185" s="13" t="s">
        <v>20</v>
      </c>
      <c r="K185" s="10">
        <v>9</v>
      </c>
    </row>
    <row r="186" spans="1:11" x14ac:dyDescent="0.3">
      <c r="A186" s="25">
        <v>45562</v>
      </c>
      <c r="B186" s="25">
        <v>45562</v>
      </c>
      <c r="C186" s="7" t="s">
        <v>111</v>
      </c>
      <c r="D186" s="8" t="s">
        <v>53</v>
      </c>
      <c r="E186" s="9" t="s">
        <v>54</v>
      </c>
      <c r="F186" s="16" t="s">
        <v>55</v>
      </c>
      <c r="G186" s="10">
        <v>69633</v>
      </c>
      <c r="H186" s="11">
        <v>10</v>
      </c>
      <c r="I186" s="12">
        <v>10000</v>
      </c>
      <c r="J186" s="13" t="s">
        <v>15</v>
      </c>
      <c r="K186" s="10">
        <v>9</v>
      </c>
    </row>
    <row r="187" spans="1:11" x14ac:dyDescent="0.3">
      <c r="A187" s="25">
        <v>45547</v>
      </c>
      <c r="B187" s="25">
        <v>45562</v>
      </c>
      <c r="C187" s="7" t="s">
        <v>36</v>
      </c>
      <c r="D187" s="8" t="s">
        <v>148</v>
      </c>
      <c r="E187" s="14" t="s">
        <v>102</v>
      </c>
      <c r="F187" s="7" t="s">
        <v>102</v>
      </c>
      <c r="G187" s="10">
        <v>47271</v>
      </c>
      <c r="H187" s="11">
        <v>15</v>
      </c>
      <c r="I187" s="12">
        <v>7320</v>
      </c>
      <c r="J187" s="13" t="s">
        <v>103</v>
      </c>
      <c r="K187" s="10">
        <v>9</v>
      </c>
    </row>
    <row r="188" spans="1:11" x14ac:dyDescent="0.3">
      <c r="A188" s="25">
        <v>45561</v>
      </c>
      <c r="B188" s="25">
        <v>45562</v>
      </c>
      <c r="C188" s="7" t="s">
        <v>117</v>
      </c>
      <c r="D188" s="20" t="s">
        <v>48</v>
      </c>
      <c r="E188" s="14" t="s">
        <v>118</v>
      </c>
      <c r="F188" s="7" t="s">
        <v>137</v>
      </c>
      <c r="G188" s="10">
        <v>138996</v>
      </c>
      <c r="H188" s="11">
        <v>15</v>
      </c>
      <c r="I188" s="12">
        <v>8010</v>
      </c>
      <c r="J188" s="13" t="s">
        <v>51</v>
      </c>
      <c r="K188" s="10">
        <v>9</v>
      </c>
    </row>
    <row r="189" spans="1:11" ht="27" x14ac:dyDescent="0.3">
      <c r="A189" s="25">
        <v>45562</v>
      </c>
      <c r="B189" s="25">
        <v>45562</v>
      </c>
      <c r="C189" s="7" t="s">
        <v>36</v>
      </c>
      <c r="D189" s="8" t="s">
        <v>23</v>
      </c>
      <c r="E189" s="9" t="s">
        <v>27</v>
      </c>
      <c r="F189" s="16" t="s">
        <v>28</v>
      </c>
      <c r="G189" s="10">
        <v>26862</v>
      </c>
      <c r="H189" s="11"/>
      <c r="I189" s="12">
        <v>16930</v>
      </c>
      <c r="J189" s="13" t="s">
        <v>20</v>
      </c>
      <c r="K189" s="10">
        <v>9</v>
      </c>
    </row>
    <row r="190" spans="1:11" ht="26.4" x14ac:dyDescent="0.3">
      <c r="A190" s="25">
        <v>45562</v>
      </c>
      <c r="B190" s="25">
        <v>45562</v>
      </c>
      <c r="C190" s="7" t="s">
        <v>56</v>
      </c>
      <c r="D190" s="8" t="s">
        <v>57</v>
      </c>
      <c r="E190" s="14" t="s">
        <v>58</v>
      </c>
      <c r="F190" s="7" t="s">
        <v>59</v>
      </c>
      <c r="G190" s="10">
        <v>6074</v>
      </c>
      <c r="H190" s="11"/>
      <c r="I190" s="12">
        <v>5900</v>
      </c>
      <c r="J190" s="13" t="s">
        <v>60</v>
      </c>
      <c r="K190" s="10">
        <v>9</v>
      </c>
    </row>
    <row r="191" spans="1:11" ht="26.4" x14ac:dyDescent="0.3">
      <c r="A191" s="25">
        <v>45562</v>
      </c>
      <c r="B191" s="25">
        <v>45562</v>
      </c>
      <c r="C191" t="s">
        <v>41</v>
      </c>
      <c r="D191" s="20" t="s">
        <v>42</v>
      </c>
      <c r="E191" s="14" t="s">
        <v>43</v>
      </c>
      <c r="F191" s="7" t="s">
        <v>77</v>
      </c>
      <c r="G191" s="10">
        <v>105301</v>
      </c>
      <c r="H191" s="11">
        <v>11</v>
      </c>
      <c r="I191" s="12">
        <v>11000</v>
      </c>
      <c r="J191" s="13" t="s">
        <v>26</v>
      </c>
      <c r="K191" s="10">
        <v>9</v>
      </c>
    </row>
    <row r="192" spans="1:11" ht="26.4" x14ac:dyDescent="0.3">
      <c r="A192" s="25">
        <v>45560</v>
      </c>
      <c r="B192" s="25">
        <v>45562</v>
      </c>
      <c r="C192" s="7" t="s">
        <v>36</v>
      </c>
      <c r="D192" s="8" t="s">
        <v>42</v>
      </c>
      <c r="E192" s="14" t="s">
        <v>43</v>
      </c>
      <c r="F192" s="7" t="s">
        <v>64</v>
      </c>
      <c r="G192" s="10">
        <v>105199</v>
      </c>
      <c r="H192" s="11">
        <v>10</v>
      </c>
      <c r="I192" s="12">
        <v>10000</v>
      </c>
      <c r="J192" s="13" t="s">
        <v>26</v>
      </c>
      <c r="K192" s="10">
        <v>9</v>
      </c>
    </row>
    <row r="193" spans="1:11" x14ac:dyDescent="0.3">
      <c r="A193" s="25">
        <v>45561</v>
      </c>
      <c r="B193" s="25">
        <v>45562</v>
      </c>
      <c r="C193" s="23" t="s">
        <v>41</v>
      </c>
      <c r="D193" s="29" t="s">
        <v>123</v>
      </c>
      <c r="E193" s="29" t="s">
        <v>61</v>
      </c>
      <c r="F193" s="7" t="s">
        <v>95</v>
      </c>
      <c r="G193" s="10">
        <v>443508</v>
      </c>
      <c r="H193" s="11">
        <v>12</v>
      </c>
      <c r="I193" s="12">
        <v>12000</v>
      </c>
      <c r="J193" s="13" t="s">
        <v>26</v>
      </c>
      <c r="K193" s="10">
        <v>9</v>
      </c>
    </row>
    <row r="194" spans="1:11" x14ac:dyDescent="0.3">
      <c r="A194" s="25">
        <v>45561</v>
      </c>
      <c r="B194" s="25">
        <v>45562</v>
      </c>
      <c r="C194" s="7" t="s">
        <v>36</v>
      </c>
      <c r="D194" s="20" t="s">
        <v>123</v>
      </c>
      <c r="E194" s="14" t="s">
        <v>45</v>
      </c>
      <c r="F194" s="7" t="s">
        <v>46</v>
      </c>
      <c r="G194" s="10">
        <v>239497</v>
      </c>
      <c r="H194" s="11">
        <v>10</v>
      </c>
      <c r="I194" s="12">
        <v>10000</v>
      </c>
      <c r="J194" s="13" t="s">
        <v>26</v>
      </c>
      <c r="K194" s="10">
        <v>9</v>
      </c>
    </row>
    <row r="195" spans="1:11" ht="26.4" x14ac:dyDescent="0.3">
      <c r="A195" s="25">
        <v>45562</v>
      </c>
      <c r="B195" s="25">
        <v>45563</v>
      </c>
      <c r="C195" s="7" t="s">
        <v>111</v>
      </c>
      <c r="D195" s="20" t="s">
        <v>23</v>
      </c>
      <c r="E195" s="14" t="s">
        <v>27</v>
      </c>
      <c r="F195" s="7" t="s">
        <v>28</v>
      </c>
      <c r="G195" s="10">
        <v>26886</v>
      </c>
      <c r="H195" s="11"/>
      <c r="I195" s="12">
        <v>20880</v>
      </c>
      <c r="J195" s="13" t="s">
        <v>20</v>
      </c>
      <c r="K195" s="10">
        <v>9</v>
      </c>
    </row>
    <row r="196" spans="1:11" x14ac:dyDescent="0.3">
      <c r="A196" s="25">
        <v>45562</v>
      </c>
      <c r="B196" s="25">
        <v>45563</v>
      </c>
      <c r="C196" s="16" t="s">
        <v>16</v>
      </c>
      <c r="D196" s="8" t="s">
        <v>17</v>
      </c>
      <c r="E196" s="9" t="s">
        <v>18</v>
      </c>
      <c r="F196" s="16" t="s">
        <v>19</v>
      </c>
      <c r="G196" s="10">
        <v>67885</v>
      </c>
      <c r="H196" s="11"/>
      <c r="I196" s="12">
        <v>14000</v>
      </c>
      <c r="J196" s="13" t="s">
        <v>20</v>
      </c>
      <c r="K196" s="10">
        <v>9</v>
      </c>
    </row>
    <row r="197" spans="1:11" x14ac:dyDescent="0.3">
      <c r="A197" s="25">
        <v>45562</v>
      </c>
      <c r="B197" s="25">
        <v>45563</v>
      </c>
      <c r="C197" s="7" t="s">
        <v>21</v>
      </c>
      <c r="D197" s="8" t="s">
        <v>17</v>
      </c>
      <c r="E197" s="9" t="s">
        <v>18</v>
      </c>
      <c r="F197" s="16" t="s">
        <v>19</v>
      </c>
      <c r="G197" s="10">
        <v>67884</v>
      </c>
      <c r="H197" s="11"/>
      <c r="I197" s="12">
        <v>14000</v>
      </c>
      <c r="J197" s="13" t="s">
        <v>20</v>
      </c>
      <c r="K197" s="10">
        <v>9</v>
      </c>
    </row>
    <row r="198" spans="1:11" x14ac:dyDescent="0.3">
      <c r="A198" s="25">
        <v>45562</v>
      </c>
      <c r="B198" s="25">
        <v>45563</v>
      </c>
      <c r="C198" s="7" t="s">
        <v>22</v>
      </c>
      <c r="D198" s="20" t="s">
        <v>42</v>
      </c>
      <c r="E198" s="14" t="s">
        <v>61</v>
      </c>
      <c r="F198" s="7" t="s">
        <v>62</v>
      </c>
      <c r="G198" s="10">
        <v>443706</v>
      </c>
      <c r="H198" s="11">
        <v>13</v>
      </c>
      <c r="I198" s="12">
        <v>13000</v>
      </c>
      <c r="J198" s="13" t="s">
        <v>26</v>
      </c>
      <c r="K198" s="10">
        <v>9</v>
      </c>
    </row>
    <row r="199" spans="1:11" ht="26.4" x14ac:dyDescent="0.3">
      <c r="A199" s="25">
        <v>45562</v>
      </c>
      <c r="B199" s="25">
        <v>45563</v>
      </c>
      <c r="C199" s="7" t="s">
        <v>36</v>
      </c>
      <c r="D199" s="20" t="s">
        <v>42</v>
      </c>
      <c r="E199" s="29" t="s">
        <v>43</v>
      </c>
      <c r="F199" s="23" t="s">
        <v>64</v>
      </c>
      <c r="G199" s="10">
        <v>105345</v>
      </c>
      <c r="H199" s="11">
        <v>13</v>
      </c>
      <c r="I199" s="12">
        <v>13000</v>
      </c>
      <c r="J199" s="13" t="s">
        <v>26</v>
      </c>
      <c r="K199" s="10">
        <v>9</v>
      </c>
    </row>
    <row r="200" spans="1:11" x14ac:dyDescent="0.3">
      <c r="A200" s="25">
        <v>45563</v>
      </c>
      <c r="B200" s="25">
        <v>45563</v>
      </c>
      <c r="C200" s="23" t="s">
        <v>41</v>
      </c>
      <c r="D200" s="20" t="s">
        <v>123</v>
      </c>
      <c r="E200" s="14" t="s">
        <v>61</v>
      </c>
      <c r="F200" s="7" t="s">
        <v>95</v>
      </c>
      <c r="G200" s="10">
        <v>443888</v>
      </c>
      <c r="H200" s="11">
        <v>10</v>
      </c>
      <c r="I200" s="12">
        <v>10000</v>
      </c>
      <c r="J200" s="13" t="s">
        <v>26</v>
      </c>
      <c r="K200" s="10">
        <v>9</v>
      </c>
    </row>
    <row r="201" spans="1:11" x14ac:dyDescent="0.3">
      <c r="A201" s="25">
        <v>45562</v>
      </c>
      <c r="B201" s="25">
        <v>45563</v>
      </c>
      <c r="C201" s="7" t="s">
        <v>36</v>
      </c>
      <c r="D201" s="20" t="s">
        <v>116</v>
      </c>
      <c r="E201" s="14" t="s">
        <v>45</v>
      </c>
      <c r="F201" s="7" t="s">
        <v>46</v>
      </c>
      <c r="G201" s="10">
        <v>239630</v>
      </c>
      <c r="H201" s="11">
        <v>10</v>
      </c>
      <c r="I201" s="12">
        <v>10000</v>
      </c>
      <c r="J201" s="13" t="s">
        <v>26</v>
      </c>
      <c r="K201" s="10">
        <v>9</v>
      </c>
    </row>
    <row r="202" spans="1:11" x14ac:dyDescent="0.3">
      <c r="A202" s="25">
        <v>45560</v>
      </c>
      <c r="B202" s="25">
        <v>45565</v>
      </c>
      <c r="C202" s="7" t="s">
        <v>36</v>
      </c>
      <c r="D202" s="20" t="s">
        <v>101</v>
      </c>
      <c r="E202" s="14" t="s">
        <v>102</v>
      </c>
      <c r="F202" s="7" t="s">
        <v>102</v>
      </c>
      <c r="G202" s="10">
        <v>47557</v>
      </c>
      <c r="H202" s="11">
        <v>15</v>
      </c>
      <c r="I202" s="12">
        <v>9930</v>
      </c>
      <c r="J202" s="13" t="s">
        <v>103</v>
      </c>
      <c r="K202" s="10">
        <v>7</v>
      </c>
    </row>
    <row r="203" spans="1:11" x14ac:dyDescent="0.3">
      <c r="A203" s="25">
        <v>45565</v>
      </c>
      <c r="B203" s="25">
        <v>45565</v>
      </c>
      <c r="C203" s="7" t="s">
        <v>36</v>
      </c>
      <c r="D203" s="8" t="s">
        <v>112</v>
      </c>
      <c r="E203" s="14" t="s">
        <v>45</v>
      </c>
      <c r="F203" s="7" t="s">
        <v>119</v>
      </c>
      <c r="G203" s="10">
        <v>239733</v>
      </c>
      <c r="H203" s="11">
        <v>13</v>
      </c>
      <c r="I203" s="12">
        <v>13000</v>
      </c>
      <c r="J203" s="13" t="s">
        <v>26</v>
      </c>
      <c r="K203" s="10">
        <v>7</v>
      </c>
    </row>
    <row r="204" spans="1:11" x14ac:dyDescent="0.3">
      <c r="A204" s="25">
        <v>45562</v>
      </c>
      <c r="B204" s="25">
        <v>45565</v>
      </c>
      <c r="C204" s="7" t="s">
        <v>36</v>
      </c>
      <c r="D204" s="8" t="s">
        <v>121</v>
      </c>
      <c r="E204" s="14" t="s">
        <v>38</v>
      </c>
      <c r="F204" s="7" t="s">
        <v>149</v>
      </c>
      <c r="G204" s="10">
        <v>398329</v>
      </c>
      <c r="H204" s="11">
        <v>15</v>
      </c>
      <c r="I204" s="12">
        <f>19490-12710</f>
        <v>6780</v>
      </c>
      <c r="J204" s="13" t="s">
        <v>40</v>
      </c>
      <c r="K204" s="10">
        <v>7</v>
      </c>
    </row>
    <row r="205" spans="1:11" x14ac:dyDescent="0.3">
      <c r="A205" s="25">
        <v>45565</v>
      </c>
      <c r="B205" s="25">
        <v>45565</v>
      </c>
      <c r="C205" s="23" t="s">
        <v>150</v>
      </c>
      <c r="D205" s="8" t="s">
        <v>124</v>
      </c>
      <c r="E205" s="14" t="s">
        <v>99</v>
      </c>
      <c r="F205" s="7" t="s">
        <v>151</v>
      </c>
      <c r="G205" s="10">
        <v>16730</v>
      </c>
      <c r="H205" s="11"/>
      <c r="I205" s="26">
        <v>15000</v>
      </c>
      <c r="J205" s="13" t="s">
        <v>100</v>
      </c>
      <c r="K205" s="10">
        <v>7</v>
      </c>
    </row>
    <row r="206" spans="1:11" ht="26.4" x14ac:dyDescent="0.3">
      <c r="A206" s="25">
        <v>45565</v>
      </c>
      <c r="B206" s="25">
        <v>45565</v>
      </c>
      <c r="C206" s="23" t="s">
        <v>111</v>
      </c>
      <c r="D206" s="8" t="s">
        <v>23</v>
      </c>
      <c r="E206" s="14" t="s">
        <v>27</v>
      </c>
      <c r="F206" s="7" t="s">
        <v>28</v>
      </c>
      <c r="G206" s="10">
        <v>26904</v>
      </c>
      <c r="H206" s="11"/>
      <c r="I206" s="26">
        <v>18640</v>
      </c>
      <c r="J206" s="13" t="s">
        <v>20</v>
      </c>
      <c r="K206" s="10">
        <v>7</v>
      </c>
    </row>
    <row r="207" spans="1:11" x14ac:dyDescent="0.3">
      <c r="A207" s="25">
        <v>45565</v>
      </c>
      <c r="B207" s="25">
        <v>45565</v>
      </c>
      <c r="C207" s="23" t="s">
        <v>36</v>
      </c>
      <c r="D207" s="8" t="s">
        <v>121</v>
      </c>
      <c r="E207" s="9" t="s">
        <v>38</v>
      </c>
      <c r="F207" s="16" t="s">
        <v>39</v>
      </c>
      <c r="G207" s="15">
        <v>398411</v>
      </c>
      <c r="H207" s="11">
        <v>12</v>
      </c>
      <c r="I207" s="26">
        <f>19100-12500</f>
        <v>6600</v>
      </c>
      <c r="J207" s="27" t="s">
        <v>40</v>
      </c>
      <c r="K207" s="10">
        <v>7</v>
      </c>
    </row>
    <row r="208" spans="1:11" ht="26.4" x14ac:dyDescent="0.3">
      <c r="A208" s="25">
        <v>45565</v>
      </c>
      <c r="B208" s="25">
        <v>45565</v>
      </c>
      <c r="C208" t="s">
        <v>41</v>
      </c>
      <c r="D208" s="20" t="s">
        <v>42</v>
      </c>
      <c r="E208" s="14" t="s">
        <v>43</v>
      </c>
      <c r="F208" s="7" t="s">
        <v>44</v>
      </c>
      <c r="G208" s="10">
        <v>105423</v>
      </c>
      <c r="H208" s="11">
        <v>11</v>
      </c>
      <c r="I208" s="12">
        <v>11000</v>
      </c>
      <c r="J208" s="13" t="s">
        <v>26</v>
      </c>
      <c r="K208" s="10">
        <v>7</v>
      </c>
    </row>
    <row r="209" spans="1:11" x14ac:dyDescent="0.3">
      <c r="A209" s="25">
        <v>45565</v>
      </c>
      <c r="B209" s="25">
        <v>45565</v>
      </c>
      <c r="C209" s="7" t="s">
        <v>36</v>
      </c>
      <c r="D209" s="20" t="s">
        <v>42</v>
      </c>
      <c r="E209" s="14" t="s">
        <v>45</v>
      </c>
      <c r="F209" s="7" t="s">
        <v>46</v>
      </c>
      <c r="G209" s="10">
        <v>239743</v>
      </c>
      <c r="H209" s="11">
        <v>10</v>
      </c>
      <c r="I209" s="12">
        <v>10000</v>
      </c>
      <c r="J209" s="13" t="s">
        <v>26</v>
      </c>
      <c r="K209" s="10">
        <v>7</v>
      </c>
    </row>
    <row r="210" spans="1:11" ht="26.4" x14ac:dyDescent="0.3">
      <c r="A210" s="25">
        <v>45562</v>
      </c>
      <c r="B210" s="25">
        <v>45565</v>
      </c>
      <c r="C210" s="23" t="s">
        <v>152</v>
      </c>
      <c r="D210" s="20" t="s">
        <v>153</v>
      </c>
      <c r="E210" s="14" t="s">
        <v>143</v>
      </c>
      <c r="F210" s="7" t="s">
        <v>154</v>
      </c>
      <c r="G210" s="10">
        <v>1717</v>
      </c>
      <c r="H210" s="11"/>
      <c r="I210" s="12">
        <f>287.8+273.4</f>
        <v>561.20000000000005</v>
      </c>
      <c r="J210" s="13" t="s">
        <v>143</v>
      </c>
      <c r="K210" s="10">
        <v>7</v>
      </c>
    </row>
    <row r="211" spans="1:11" ht="26.4" x14ac:dyDescent="0.3">
      <c r="A211" s="25">
        <v>45548</v>
      </c>
      <c r="B211" s="25">
        <v>45565</v>
      </c>
      <c r="C211" s="23" t="s">
        <v>152</v>
      </c>
      <c r="D211" s="20" t="s">
        <v>153</v>
      </c>
      <c r="E211" s="14" t="s">
        <v>143</v>
      </c>
      <c r="F211" s="7" t="s">
        <v>155</v>
      </c>
      <c r="G211" s="10">
        <v>19328</v>
      </c>
      <c r="H211" s="11"/>
      <c r="I211" s="12">
        <f>414.7</f>
        <v>414.7</v>
      </c>
      <c r="J211" s="13" t="s">
        <v>143</v>
      </c>
      <c r="K211" s="10">
        <v>7</v>
      </c>
    </row>
    <row r="212" spans="1:11" ht="26.4" x14ac:dyDescent="0.3">
      <c r="A212" s="25">
        <v>45548</v>
      </c>
      <c r="B212" s="25">
        <v>45565</v>
      </c>
      <c r="C212" s="7" t="s">
        <v>152</v>
      </c>
      <c r="D212" s="20" t="s">
        <v>153</v>
      </c>
      <c r="E212" s="14" t="s">
        <v>143</v>
      </c>
      <c r="F212" s="7" t="s">
        <v>155</v>
      </c>
      <c r="G212" s="10">
        <v>19327</v>
      </c>
      <c r="H212" s="11"/>
      <c r="I212" s="12">
        <v>328</v>
      </c>
      <c r="J212" s="13" t="s">
        <v>143</v>
      </c>
      <c r="K212" s="10">
        <v>7</v>
      </c>
    </row>
    <row r="213" spans="1:11" ht="26.4" x14ac:dyDescent="0.3">
      <c r="A213" s="25">
        <v>45545</v>
      </c>
      <c r="B213" s="25">
        <v>45565</v>
      </c>
      <c r="C213" s="23" t="s">
        <v>152</v>
      </c>
      <c r="D213" s="20" t="s">
        <v>153</v>
      </c>
      <c r="E213" s="14" t="s">
        <v>143</v>
      </c>
      <c r="F213" s="7" t="s">
        <v>154</v>
      </c>
      <c r="G213" s="10">
        <v>1703</v>
      </c>
      <c r="H213" s="11"/>
      <c r="I213" s="12">
        <v>428.3</v>
      </c>
      <c r="J213" s="13" t="s">
        <v>143</v>
      </c>
      <c r="K213" s="10">
        <v>7</v>
      </c>
    </row>
    <row r="214" spans="1:11" ht="26.4" x14ac:dyDescent="0.3">
      <c r="A214" s="25">
        <v>45538</v>
      </c>
      <c r="B214" s="25">
        <v>45565</v>
      </c>
      <c r="C214" s="23" t="s">
        <v>152</v>
      </c>
      <c r="D214" s="20" t="s">
        <v>153</v>
      </c>
      <c r="E214" s="14" t="s">
        <v>143</v>
      </c>
      <c r="F214" s="7" t="s">
        <v>154</v>
      </c>
      <c r="G214" s="10">
        <v>1699</v>
      </c>
      <c r="H214" s="11"/>
      <c r="I214" s="12">
        <f>973.8+162.2</f>
        <v>1136</v>
      </c>
      <c r="J214" s="13" t="s">
        <v>143</v>
      </c>
      <c r="K214" s="10">
        <v>7</v>
      </c>
    </row>
    <row r="215" spans="1:11" ht="26.4" x14ac:dyDescent="0.3">
      <c r="A215" s="25">
        <v>45552</v>
      </c>
      <c r="B215" s="25">
        <v>45565</v>
      </c>
      <c r="C215" s="23" t="s">
        <v>152</v>
      </c>
      <c r="D215" s="20" t="s">
        <v>153</v>
      </c>
      <c r="E215" s="14" t="s">
        <v>143</v>
      </c>
      <c r="F215" s="7" t="s">
        <v>154</v>
      </c>
      <c r="G215" s="10">
        <v>1709</v>
      </c>
      <c r="H215" s="11"/>
      <c r="I215" s="12">
        <v>484.1</v>
      </c>
      <c r="J215" s="13" t="s">
        <v>143</v>
      </c>
      <c r="K215" s="10">
        <v>7</v>
      </c>
    </row>
    <row r="216" spans="1:11" ht="26.4" x14ac:dyDescent="0.3">
      <c r="A216" s="25">
        <v>45534</v>
      </c>
      <c r="B216" s="25">
        <v>45565</v>
      </c>
      <c r="C216" s="23" t="s">
        <v>152</v>
      </c>
      <c r="D216" s="20" t="s">
        <v>153</v>
      </c>
      <c r="E216" s="14" t="s">
        <v>143</v>
      </c>
      <c r="F216" s="7" t="s">
        <v>154</v>
      </c>
      <c r="G216" s="10">
        <v>1698</v>
      </c>
      <c r="H216" s="11"/>
      <c r="I216" s="12">
        <v>594.79999999999995</v>
      </c>
      <c r="J216" s="13" t="s">
        <v>143</v>
      </c>
      <c r="K216" s="10">
        <v>7</v>
      </c>
    </row>
    <row r="217" spans="1:11" ht="26.4" x14ac:dyDescent="0.3">
      <c r="A217" s="25">
        <v>45559</v>
      </c>
      <c r="B217" s="25">
        <v>45565</v>
      </c>
      <c r="C217" s="23" t="s">
        <v>152</v>
      </c>
      <c r="D217" s="20" t="s">
        <v>153</v>
      </c>
      <c r="E217" s="14" t="s">
        <v>143</v>
      </c>
      <c r="F217" s="7" t="s">
        <v>154</v>
      </c>
      <c r="G217" s="10">
        <v>1712</v>
      </c>
      <c r="H217" s="11"/>
      <c r="I217" s="12">
        <f>738.6+62.2</f>
        <v>800.80000000000007</v>
      </c>
      <c r="J217" s="13" t="s">
        <v>143</v>
      </c>
      <c r="K217" s="10">
        <v>7</v>
      </c>
    </row>
    <row r="218" spans="1:11" ht="26.4" x14ac:dyDescent="0.3">
      <c r="A218" s="24">
        <v>45548</v>
      </c>
      <c r="B218" s="24">
        <v>45565</v>
      </c>
      <c r="C218" s="23" t="s">
        <v>152</v>
      </c>
      <c r="D218" s="20" t="s">
        <v>153</v>
      </c>
      <c r="E218" s="14" t="s">
        <v>143</v>
      </c>
      <c r="F218" s="7" t="s">
        <v>154</v>
      </c>
      <c r="G218" s="10">
        <v>1706</v>
      </c>
      <c r="H218" s="11"/>
      <c r="I218" s="12">
        <f>272.9+168.3</f>
        <v>441.2</v>
      </c>
      <c r="J218" s="13" t="s">
        <v>143</v>
      </c>
      <c r="K218" s="10">
        <v>7</v>
      </c>
    </row>
    <row r="219" spans="1:11" ht="26.4" x14ac:dyDescent="0.3">
      <c r="A219" s="25">
        <v>45541</v>
      </c>
      <c r="B219" s="24">
        <v>45565</v>
      </c>
      <c r="C219" s="23" t="s">
        <v>152</v>
      </c>
      <c r="D219" s="20" t="s">
        <v>153</v>
      </c>
      <c r="E219" s="14" t="s">
        <v>143</v>
      </c>
      <c r="F219" s="7" t="s">
        <v>154</v>
      </c>
      <c r="G219" s="10">
        <v>1701</v>
      </c>
      <c r="H219" s="11"/>
      <c r="I219" s="12">
        <f>565.3+161.9</f>
        <v>727.19999999999993</v>
      </c>
      <c r="J219" s="13" t="s">
        <v>143</v>
      </c>
      <c r="K219" s="10">
        <v>7</v>
      </c>
    </row>
    <row r="220" spans="1:11" ht="27" x14ac:dyDescent="0.3">
      <c r="A220" s="5">
        <v>45565</v>
      </c>
      <c r="B220" s="5">
        <v>45566</v>
      </c>
      <c r="C220" s="7" t="s">
        <v>56</v>
      </c>
      <c r="D220" s="8" t="s">
        <v>57</v>
      </c>
      <c r="E220" s="9" t="s">
        <v>58</v>
      </c>
      <c r="F220" s="7" t="s">
        <v>59</v>
      </c>
      <c r="G220" s="10">
        <v>6079</v>
      </c>
      <c r="H220" s="11"/>
      <c r="I220" s="12">
        <v>5850</v>
      </c>
      <c r="J220" s="13" t="s">
        <v>60</v>
      </c>
      <c r="K220" s="10">
        <v>11</v>
      </c>
    </row>
    <row r="221" spans="1:11" x14ac:dyDescent="0.3">
      <c r="A221" s="5">
        <v>45566</v>
      </c>
      <c r="B221" s="5">
        <v>45566</v>
      </c>
      <c r="C221" s="7" t="s">
        <v>11</v>
      </c>
      <c r="D221" s="8" t="s">
        <v>53</v>
      </c>
      <c r="E221" s="14" t="s">
        <v>54</v>
      </c>
      <c r="F221" s="7" t="s">
        <v>55</v>
      </c>
      <c r="G221" s="10">
        <v>69758</v>
      </c>
      <c r="H221" s="11">
        <v>10</v>
      </c>
      <c r="I221" s="12">
        <v>10000</v>
      </c>
      <c r="J221" s="13" t="s">
        <v>15</v>
      </c>
      <c r="K221" s="10">
        <v>11</v>
      </c>
    </row>
    <row r="222" spans="1:11" x14ac:dyDescent="0.3">
      <c r="A222" s="5">
        <v>45559</v>
      </c>
      <c r="B222" s="5">
        <v>45566</v>
      </c>
      <c r="C222" s="7" t="s">
        <v>21</v>
      </c>
      <c r="D222" s="8" t="s">
        <v>73</v>
      </c>
      <c r="E222" s="14" t="s">
        <v>45</v>
      </c>
      <c r="F222" s="7" t="s">
        <v>74</v>
      </c>
      <c r="G222" s="10">
        <v>239255</v>
      </c>
      <c r="H222" s="11">
        <v>12</v>
      </c>
      <c r="I222" s="12">
        <v>12000</v>
      </c>
      <c r="J222" s="13" t="s">
        <v>26</v>
      </c>
      <c r="K222" s="10">
        <v>11</v>
      </c>
    </row>
    <row r="223" spans="1:11" x14ac:dyDescent="0.3">
      <c r="A223" s="5">
        <v>45562</v>
      </c>
      <c r="B223" s="5">
        <v>45566</v>
      </c>
      <c r="C223" s="7" t="s">
        <v>21</v>
      </c>
      <c r="D223" s="8" t="s">
        <v>75</v>
      </c>
      <c r="E223" s="14" t="s">
        <v>45</v>
      </c>
      <c r="F223" s="7" t="s">
        <v>74</v>
      </c>
      <c r="G223" s="15">
        <v>239590</v>
      </c>
      <c r="H223" s="11">
        <v>12</v>
      </c>
      <c r="I223" s="12">
        <v>12000</v>
      </c>
      <c r="J223" s="13" t="s">
        <v>26</v>
      </c>
      <c r="K223" s="10">
        <v>11</v>
      </c>
    </row>
    <row r="224" spans="1:11" x14ac:dyDescent="0.3">
      <c r="A224" s="5">
        <v>45541</v>
      </c>
      <c r="B224" s="5">
        <v>45566</v>
      </c>
      <c r="C224" s="7" t="s">
        <v>41</v>
      </c>
      <c r="D224" s="8" t="s">
        <v>23</v>
      </c>
      <c r="E224" s="14" t="s">
        <v>70</v>
      </c>
      <c r="F224" s="16" t="s">
        <v>71</v>
      </c>
      <c r="G224" s="15">
        <v>7842</v>
      </c>
      <c r="H224" s="11">
        <v>15</v>
      </c>
      <c r="I224" s="12">
        <v>15000</v>
      </c>
      <c r="J224" s="13" t="s">
        <v>72</v>
      </c>
      <c r="K224" s="10">
        <v>11</v>
      </c>
    </row>
    <row r="225" spans="1:11" ht="27" x14ac:dyDescent="0.3">
      <c r="A225" s="5">
        <v>45565</v>
      </c>
      <c r="B225" s="5">
        <v>45566</v>
      </c>
      <c r="C225" s="7" t="s">
        <v>56</v>
      </c>
      <c r="D225" s="8" t="s">
        <v>57</v>
      </c>
      <c r="E225" s="9" t="s">
        <v>58</v>
      </c>
      <c r="F225" s="7" t="s">
        <v>59</v>
      </c>
      <c r="G225" s="15">
        <v>6080</v>
      </c>
      <c r="H225" s="11"/>
      <c r="I225" s="12">
        <v>6150</v>
      </c>
      <c r="J225" s="13" t="s">
        <v>60</v>
      </c>
      <c r="K225" s="10">
        <v>11</v>
      </c>
    </row>
    <row r="226" spans="1:11" ht="27" x14ac:dyDescent="0.3">
      <c r="A226" s="5">
        <v>45566</v>
      </c>
      <c r="B226" s="5">
        <v>45566</v>
      </c>
      <c r="C226" s="7" t="s">
        <v>66</v>
      </c>
      <c r="D226" s="8" t="s">
        <v>96</v>
      </c>
      <c r="E226" s="9" t="s">
        <v>34</v>
      </c>
      <c r="F226" s="16" t="s">
        <v>134</v>
      </c>
      <c r="G226" s="15">
        <v>205880</v>
      </c>
      <c r="H226" s="11"/>
      <c r="I226" s="12">
        <v>35000</v>
      </c>
      <c r="J226" s="13" t="s">
        <v>146</v>
      </c>
      <c r="K226" s="10">
        <v>11</v>
      </c>
    </row>
    <row r="227" spans="1:11" x14ac:dyDescent="0.3">
      <c r="A227" s="5">
        <v>45566</v>
      </c>
      <c r="B227" s="5">
        <v>45566</v>
      </c>
      <c r="C227" s="7" t="s">
        <v>117</v>
      </c>
      <c r="D227" s="8" t="s">
        <v>142</v>
      </c>
      <c r="E227" s="9" t="s">
        <v>118</v>
      </c>
      <c r="F227" s="16" t="s">
        <v>137</v>
      </c>
      <c r="G227" s="15">
        <v>139044</v>
      </c>
      <c r="H227" s="11"/>
      <c r="I227" s="12">
        <v>3290</v>
      </c>
      <c r="J227" s="13" t="s">
        <v>143</v>
      </c>
      <c r="K227" s="10">
        <v>11</v>
      </c>
    </row>
    <row r="228" spans="1:11" x14ac:dyDescent="0.3">
      <c r="A228" s="5">
        <v>45566</v>
      </c>
      <c r="B228" s="5">
        <v>45566</v>
      </c>
      <c r="C228" s="7" t="s">
        <v>21</v>
      </c>
      <c r="D228" s="8" t="s">
        <v>124</v>
      </c>
      <c r="E228" s="9" t="s">
        <v>99</v>
      </c>
      <c r="F228" s="16" t="s">
        <v>151</v>
      </c>
      <c r="G228" s="15">
        <v>16760</v>
      </c>
      <c r="H228" s="11">
        <v>15</v>
      </c>
      <c r="I228" s="12">
        <v>15000</v>
      </c>
      <c r="J228" s="13" t="s">
        <v>156</v>
      </c>
      <c r="K228" s="10">
        <v>11</v>
      </c>
    </row>
    <row r="229" spans="1:11" ht="26.4" x14ac:dyDescent="0.3">
      <c r="A229" s="5">
        <v>45566</v>
      </c>
      <c r="B229" s="5">
        <v>45566</v>
      </c>
      <c r="C229" s="7" t="s">
        <v>11</v>
      </c>
      <c r="D229" s="8" t="s">
        <v>23</v>
      </c>
      <c r="E229" s="14" t="s">
        <v>27</v>
      </c>
      <c r="F229" s="7" t="s">
        <v>28</v>
      </c>
      <c r="G229" s="15">
        <v>26942</v>
      </c>
      <c r="H229" s="11"/>
      <c r="I229" s="12">
        <v>20390</v>
      </c>
      <c r="J229" s="13" t="s">
        <v>20</v>
      </c>
      <c r="K229" s="10">
        <v>11</v>
      </c>
    </row>
    <row r="230" spans="1:11" ht="27" x14ac:dyDescent="0.3">
      <c r="A230" s="5">
        <v>45541</v>
      </c>
      <c r="B230" s="5">
        <v>45566</v>
      </c>
      <c r="C230" s="7" t="s">
        <v>41</v>
      </c>
      <c r="D230" s="8" t="s">
        <v>69</v>
      </c>
      <c r="E230" s="9" t="s">
        <v>70</v>
      </c>
      <c r="F230" s="16" t="s">
        <v>71</v>
      </c>
      <c r="G230" s="10">
        <v>7841</v>
      </c>
      <c r="H230" s="11">
        <v>15</v>
      </c>
      <c r="I230" s="12">
        <v>15000</v>
      </c>
      <c r="J230" s="13" t="s">
        <v>72</v>
      </c>
      <c r="K230" s="10">
        <v>11</v>
      </c>
    </row>
    <row r="231" spans="1:11" x14ac:dyDescent="0.3">
      <c r="A231" s="18">
        <v>45566</v>
      </c>
      <c r="B231" s="18">
        <v>45566</v>
      </c>
      <c r="C231" s="23" t="s">
        <v>41</v>
      </c>
      <c r="D231" s="8" t="s">
        <v>42</v>
      </c>
      <c r="E231" s="8" t="s">
        <v>61</v>
      </c>
      <c r="F231" s="7" t="s">
        <v>62</v>
      </c>
      <c r="G231" s="10">
        <v>444346</v>
      </c>
      <c r="H231" s="11">
        <v>13</v>
      </c>
      <c r="I231" s="12">
        <v>13000</v>
      </c>
      <c r="J231" s="13" t="s">
        <v>26</v>
      </c>
      <c r="K231" s="10">
        <v>11</v>
      </c>
    </row>
    <row r="232" spans="1:11" ht="26.4" x14ac:dyDescent="0.3">
      <c r="A232" s="18">
        <v>45565</v>
      </c>
      <c r="B232" s="18">
        <v>45566</v>
      </c>
      <c r="C232" s="6" t="s">
        <v>36</v>
      </c>
      <c r="D232" s="19" t="s">
        <v>42</v>
      </c>
      <c r="E232" s="14" t="s">
        <v>43</v>
      </c>
      <c r="F232" s="7" t="s">
        <v>64</v>
      </c>
      <c r="G232" s="10">
        <v>105447</v>
      </c>
      <c r="H232" s="11">
        <v>3</v>
      </c>
      <c r="I232" s="12">
        <v>3000</v>
      </c>
      <c r="J232" s="13" t="s">
        <v>26</v>
      </c>
      <c r="K232" s="10">
        <v>11</v>
      </c>
    </row>
    <row r="233" spans="1:11" x14ac:dyDescent="0.3">
      <c r="A233" s="18">
        <v>45566</v>
      </c>
      <c r="B233" s="18">
        <v>45567</v>
      </c>
      <c r="C233" s="7" t="s">
        <v>117</v>
      </c>
      <c r="D233" s="8" t="s">
        <v>142</v>
      </c>
      <c r="E233" s="14" t="s">
        <v>118</v>
      </c>
      <c r="F233" s="7" t="s">
        <v>137</v>
      </c>
      <c r="G233" s="10">
        <v>139058</v>
      </c>
      <c r="H233" s="11"/>
      <c r="I233" s="12">
        <v>3240</v>
      </c>
      <c r="J233" s="13" t="s">
        <v>143</v>
      </c>
      <c r="K233" s="10">
        <v>11</v>
      </c>
    </row>
    <row r="234" spans="1:11" x14ac:dyDescent="0.3">
      <c r="A234" s="18">
        <v>45565</v>
      </c>
      <c r="B234" s="18">
        <v>45567</v>
      </c>
      <c r="C234" s="23" t="s">
        <v>41</v>
      </c>
      <c r="D234" s="20" t="s">
        <v>42</v>
      </c>
      <c r="E234" s="14" t="s">
        <v>61</v>
      </c>
      <c r="F234" s="7" t="s">
        <v>157</v>
      </c>
      <c r="G234" s="15">
        <v>444116</v>
      </c>
      <c r="H234" s="11">
        <v>5</v>
      </c>
      <c r="I234" s="12">
        <v>5000</v>
      </c>
      <c r="J234" s="13" t="s">
        <v>26</v>
      </c>
      <c r="K234" s="10">
        <v>11</v>
      </c>
    </row>
    <row r="235" spans="1:11" x14ac:dyDescent="0.3">
      <c r="A235" s="18">
        <v>45566</v>
      </c>
      <c r="B235" s="18">
        <v>45567</v>
      </c>
      <c r="C235" s="7" t="s">
        <v>21</v>
      </c>
      <c r="D235" s="20" t="s">
        <v>42</v>
      </c>
      <c r="E235" s="14" t="s">
        <v>45</v>
      </c>
      <c r="F235" s="7" t="s">
        <v>158</v>
      </c>
      <c r="G235" s="10">
        <v>239825</v>
      </c>
      <c r="H235" s="11">
        <v>10</v>
      </c>
      <c r="I235" s="12">
        <v>10000</v>
      </c>
      <c r="J235" s="13" t="s">
        <v>26</v>
      </c>
      <c r="K235" s="10">
        <v>11</v>
      </c>
    </row>
    <row r="236" spans="1:11" x14ac:dyDescent="0.3">
      <c r="A236" s="18">
        <v>45566</v>
      </c>
      <c r="B236" s="18">
        <v>45567</v>
      </c>
      <c r="C236" s="7" t="s">
        <v>21</v>
      </c>
      <c r="D236" s="20" t="s">
        <v>17</v>
      </c>
      <c r="E236" s="14" t="s">
        <v>18</v>
      </c>
      <c r="F236" s="7" t="s">
        <v>19</v>
      </c>
      <c r="G236" s="10">
        <v>67912</v>
      </c>
      <c r="H236" s="11"/>
      <c r="I236" s="12">
        <v>14000</v>
      </c>
      <c r="J236" s="13" t="s">
        <v>20</v>
      </c>
      <c r="K236" s="10">
        <v>11</v>
      </c>
    </row>
    <row r="237" spans="1:11" x14ac:dyDescent="0.3">
      <c r="A237" s="5">
        <v>45566</v>
      </c>
      <c r="B237" s="18">
        <v>45567</v>
      </c>
      <c r="C237" s="6" t="s">
        <v>16</v>
      </c>
      <c r="D237" s="20" t="s">
        <v>17</v>
      </c>
      <c r="E237" s="14" t="s">
        <v>18</v>
      </c>
      <c r="F237" s="7" t="s">
        <v>19</v>
      </c>
      <c r="G237" s="7">
        <v>67913</v>
      </c>
      <c r="H237" s="11"/>
      <c r="I237" s="21">
        <v>14000</v>
      </c>
      <c r="J237" s="22" t="s">
        <v>20</v>
      </c>
      <c r="K237" s="10">
        <v>11</v>
      </c>
    </row>
    <row r="238" spans="1:11" ht="26.4" x14ac:dyDescent="0.3">
      <c r="A238" s="18">
        <v>45567</v>
      </c>
      <c r="B238" s="18">
        <v>45567</v>
      </c>
      <c r="C238" s="6" t="s">
        <v>56</v>
      </c>
      <c r="D238" s="20" t="s">
        <v>57</v>
      </c>
      <c r="E238" s="14" t="s">
        <v>58</v>
      </c>
      <c r="F238" s="7" t="s">
        <v>59</v>
      </c>
      <c r="G238" s="7">
        <v>6081</v>
      </c>
      <c r="H238" s="11"/>
      <c r="I238" s="21">
        <v>7200</v>
      </c>
      <c r="J238" s="22" t="s">
        <v>60</v>
      </c>
      <c r="K238" s="10">
        <v>12</v>
      </c>
    </row>
    <row r="239" spans="1:11" ht="26.4" x14ac:dyDescent="0.3">
      <c r="A239" s="5">
        <v>45546</v>
      </c>
      <c r="B239" s="18">
        <v>45567</v>
      </c>
      <c r="C239" s="7" t="s">
        <v>41</v>
      </c>
      <c r="D239" s="20" t="s">
        <v>76</v>
      </c>
      <c r="E239" s="7" t="s">
        <v>70</v>
      </c>
      <c r="F239" s="17" t="s">
        <v>71</v>
      </c>
      <c r="G239" s="15">
        <v>7874</v>
      </c>
      <c r="H239" s="11">
        <v>15</v>
      </c>
      <c r="I239" s="12">
        <v>15000</v>
      </c>
      <c r="J239" s="13" t="s">
        <v>72</v>
      </c>
      <c r="K239" s="10">
        <v>12</v>
      </c>
    </row>
    <row r="240" spans="1:11" x14ac:dyDescent="0.3">
      <c r="A240" s="5">
        <v>45567</v>
      </c>
      <c r="B240" s="24">
        <v>45567</v>
      </c>
      <c r="C240" s="7" t="s">
        <v>159</v>
      </c>
      <c r="D240" s="20" t="s">
        <v>114</v>
      </c>
      <c r="E240" s="14" t="s">
        <v>31</v>
      </c>
      <c r="F240" s="7" t="s">
        <v>32</v>
      </c>
      <c r="G240" s="10">
        <v>1224010</v>
      </c>
      <c r="H240" s="11"/>
      <c r="I240" s="12">
        <v>6270</v>
      </c>
      <c r="J240" s="13" t="s">
        <v>26</v>
      </c>
      <c r="K240" s="10">
        <v>12</v>
      </c>
    </row>
    <row r="241" spans="1:11" x14ac:dyDescent="0.3">
      <c r="A241" s="24">
        <v>45567</v>
      </c>
      <c r="B241" s="24">
        <v>45567</v>
      </c>
      <c r="C241" s="7" t="s">
        <v>66</v>
      </c>
      <c r="D241" s="20" t="s">
        <v>160</v>
      </c>
      <c r="E241" s="14" t="s">
        <v>161</v>
      </c>
      <c r="F241" s="7" t="s">
        <v>162</v>
      </c>
      <c r="G241" s="15">
        <v>343</v>
      </c>
      <c r="H241" s="11">
        <v>3</v>
      </c>
      <c r="I241" s="12">
        <v>3000</v>
      </c>
      <c r="J241" s="13" t="s">
        <v>156</v>
      </c>
      <c r="K241" s="10">
        <v>12</v>
      </c>
    </row>
    <row r="242" spans="1:11" x14ac:dyDescent="0.3">
      <c r="A242" s="24">
        <v>45567</v>
      </c>
      <c r="B242" s="24">
        <v>45567</v>
      </c>
      <c r="C242" s="7" t="s">
        <v>66</v>
      </c>
      <c r="D242" s="20" t="s">
        <v>160</v>
      </c>
      <c r="E242" s="14" t="s">
        <v>161</v>
      </c>
      <c r="F242" s="7" t="s">
        <v>162</v>
      </c>
      <c r="G242" s="15">
        <v>342</v>
      </c>
      <c r="H242" s="11">
        <v>2</v>
      </c>
      <c r="I242" s="12">
        <v>2000</v>
      </c>
      <c r="J242" s="13" t="s">
        <v>100</v>
      </c>
      <c r="K242" s="10">
        <v>12</v>
      </c>
    </row>
    <row r="243" spans="1:11" x14ac:dyDescent="0.3">
      <c r="A243" s="24">
        <v>45566</v>
      </c>
      <c r="B243" s="24">
        <v>45567</v>
      </c>
      <c r="C243" s="7" t="s">
        <v>36</v>
      </c>
      <c r="D243" s="20" t="s">
        <v>42</v>
      </c>
      <c r="E243" s="14" t="s">
        <v>45</v>
      </c>
      <c r="F243" s="7" t="s">
        <v>46</v>
      </c>
      <c r="G243" s="15">
        <v>239905</v>
      </c>
      <c r="H243" s="11">
        <v>10</v>
      </c>
      <c r="I243" s="12">
        <v>10000</v>
      </c>
      <c r="J243" s="13" t="s">
        <v>26</v>
      </c>
      <c r="K243" s="10">
        <v>12</v>
      </c>
    </row>
    <row r="244" spans="1:11" x14ac:dyDescent="0.3">
      <c r="A244" s="24">
        <v>45567</v>
      </c>
      <c r="B244" s="24">
        <v>45567</v>
      </c>
      <c r="C244" s="7" t="s">
        <v>36</v>
      </c>
      <c r="D244" s="20" t="s">
        <v>42</v>
      </c>
      <c r="E244" s="14" t="s">
        <v>45</v>
      </c>
      <c r="F244" s="7" t="s">
        <v>74</v>
      </c>
      <c r="G244" s="10">
        <v>239996</v>
      </c>
      <c r="H244" s="11">
        <v>10</v>
      </c>
      <c r="I244" s="12">
        <v>10000</v>
      </c>
      <c r="J244" s="13" t="s">
        <v>26</v>
      </c>
      <c r="K244" s="10">
        <v>12</v>
      </c>
    </row>
    <row r="245" spans="1:11" x14ac:dyDescent="0.3">
      <c r="A245" s="24">
        <v>45567</v>
      </c>
      <c r="B245" s="24">
        <v>45567</v>
      </c>
      <c r="C245" s="7" t="s">
        <v>21</v>
      </c>
      <c r="D245" s="8" t="s">
        <v>124</v>
      </c>
      <c r="E245" s="9" t="s">
        <v>99</v>
      </c>
      <c r="F245" s="16" t="s">
        <v>151</v>
      </c>
      <c r="G245" s="15">
        <v>16792</v>
      </c>
      <c r="H245" s="11">
        <v>15</v>
      </c>
      <c r="I245" s="12">
        <v>15000</v>
      </c>
      <c r="J245" s="13" t="s">
        <v>26</v>
      </c>
      <c r="K245" s="10">
        <v>12</v>
      </c>
    </row>
    <row r="246" spans="1:11" ht="27" x14ac:dyDescent="0.3">
      <c r="A246" s="24">
        <v>45567</v>
      </c>
      <c r="B246" s="24">
        <v>45568</v>
      </c>
      <c r="C246" s="7" t="s">
        <v>66</v>
      </c>
      <c r="D246" s="8" t="s">
        <v>76</v>
      </c>
      <c r="E246" s="14" t="s">
        <v>67</v>
      </c>
      <c r="F246" s="7" t="s">
        <v>46</v>
      </c>
      <c r="G246" s="7">
        <v>6157</v>
      </c>
      <c r="H246" s="11">
        <v>9.3800000000000008</v>
      </c>
      <c r="I246" s="12">
        <v>9380</v>
      </c>
      <c r="J246" s="13" t="s">
        <v>68</v>
      </c>
      <c r="K246" s="10">
        <v>12</v>
      </c>
    </row>
    <row r="247" spans="1:11" x14ac:dyDescent="0.3">
      <c r="A247" s="24">
        <v>45567</v>
      </c>
      <c r="B247" s="24">
        <v>45568</v>
      </c>
      <c r="C247" s="7" t="s">
        <v>159</v>
      </c>
      <c r="D247" s="20" t="s">
        <v>30</v>
      </c>
      <c r="E247" s="14" t="s">
        <v>31</v>
      </c>
      <c r="F247" s="7" t="s">
        <v>32</v>
      </c>
      <c r="G247" s="10">
        <v>1224020</v>
      </c>
      <c r="H247" s="11"/>
      <c r="I247" s="12">
        <v>10340</v>
      </c>
      <c r="J247" s="13" t="s">
        <v>26</v>
      </c>
      <c r="K247" s="10">
        <v>12</v>
      </c>
    </row>
    <row r="248" spans="1:11" x14ac:dyDescent="0.3">
      <c r="A248" s="24">
        <v>45568</v>
      </c>
      <c r="B248" s="24">
        <v>45568</v>
      </c>
      <c r="C248" s="7" t="s">
        <v>117</v>
      </c>
      <c r="D248" s="20" t="s">
        <v>142</v>
      </c>
      <c r="E248" s="14" t="s">
        <v>118</v>
      </c>
      <c r="F248" s="7" t="s">
        <v>137</v>
      </c>
      <c r="G248" s="15">
        <v>139090</v>
      </c>
      <c r="H248" s="11"/>
      <c r="I248" s="12">
        <v>4110</v>
      </c>
      <c r="J248" s="17" t="s">
        <v>143</v>
      </c>
      <c r="K248" s="10">
        <v>12</v>
      </c>
    </row>
    <row r="249" spans="1:11" x14ac:dyDescent="0.3">
      <c r="A249" s="25">
        <v>45568</v>
      </c>
      <c r="B249" s="24">
        <v>45568</v>
      </c>
      <c r="C249" s="6" t="s">
        <v>21</v>
      </c>
      <c r="D249" s="20" t="s">
        <v>17</v>
      </c>
      <c r="E249" s="14" t="s">
        <v>18</v>
      </c>
      <c r="F249" s="16" t="s">
        <v>19</v>
      </c>
      <c r="G249" s="10">
        <v>67953</v>
      </c>
      <c r="H249" s="11"/>
      <c r="I249" s="12">
        <v>14000</v>
      </c>
      <c r="J249" s="13" t="s">
        <v>20</v>
      </c>
      <c r="K249" s="10">
        <v>12</v>
      </c>
    </row>
    <row r="250" spans="1:11" ht="27" x14ac:dyDescent="0.3">
      <c r="A250" s="24">
        <v>45568</v>
      </c>
      <c r="B250" s="24">
        <v>45568</v>
      </c>
      <c r="C250" s="6" t="s">
        <v>111</v>
      </c>
      <c r="D250" s="8" t="s">
        <v>23</v>
      </c>
      <c r="E250" s="8" t="s">
        <v>27</v>
      </c>
      <c r="F250" s="7" t="s">
        <v>28</v>
      </c>
      <c r="G250" s="10">
        <v>27006</v>
      </c>
      <c r="H250" s="11"/>
      <c r="I250" s="12">
        <v>19280</v>
      </c>
      <c r="J250" s="13" t="s">
        <v>20</v>
      </c>
      <c r="K250" s="10">
        <v>12</v>
      </c>
    </row>
    <row r="251" spans="1:11" ht="39.6" x14ac:dyDescent="0.3">
      <c r="A251" s="5">
        <v>45568</v>
      </c>
      <c r="B251" s="24">
        <v>45568</v>
      </c>
      <c r="C251" s="7" t="s">
        <v>163</v>
      </c>
      <c r="D251" s="8" t="s">
        <v>80</v>
      </c>
      <c r="E251" s="14" t="s">
        <v>81</v>
      </c>
      <c r="F251" s="7" t="s">
        <v>82</v>
      </c>
      <c r="G251" s="10">
        <v>133348</v>
      </c>
      <c r="H251" s="11"/>
      <c r="I251" s="12">
        <v>6400</v>
      </c>
      <c r="J251" s="13" t="s">
        <v>83</v>
      </c>
      <c r="K251" s="10">
        <v>12</v>
      </c>
    </row>
    <row r="252" spans="1:11" x14ac:dyDescent="0.3">
      <c r="A252" s="24">
        <v>45568</v>
      </c>
      <c r="B252" s="24">
        <v>45568</v>
      </c>
      <c r="C252" s="7" t="s">
        <v>21</v>
      </c>
      <c r="D252" s="20" t="s">
        <v>124</v>
      </c>
      <c r="E252" s="14" t="s">
        <v>99</v>
      </c>
      <c r="F252" s="7" t="s">
        <v>151</v>
      </c>
      <c r="G252" s="10">
        <v>16811</v>
      </c>
      <c r="H252" s="11">
        <v>15</v>
      </c>
      <c r="I252" s="12">
        <v>15000</v>
      </c>
      <c r="J252" s="13" t="s">
        <v>100</v>
      </c>
      <c r="K252" s="10">
        <v>12</v>
      </c>
    </row>
    <row r="253" spans="1:11" x14ac:dyDescent="0.3">
      <c r="A253" s="25">
        <v>45567</v>
      </c>
      <c r="B253" s="24">
        <v>45568</v>
      </c>
      <c r="C253" s="23" t="s">
        <v>41</v>
      </c>
      <c r="D253" s="20" t="s">
        <v>123</v>
      </c>
      <c r="E253" s="14" t="s">
        <v>61</v>
      </c>
      <c r="F253" s="7" t="s">
        <v>95</v>
      </c>
      <c r="G253" s="10">
        <v>444739</v>
      </c>
      <c r="H253" s="11">
        <v>12</v>
      </c>
      <c r="I253" s="12">
        <v>12000</v>
      </c>
      <c r="J253" s="13" t="s">
        <v>26</v>
      </c>
      <c r="K253" s="10">
        <v>12</v>
      </c>
    </row>
    <row r="254" spans="1:11" ht="26.4" x14ac:dyDescent="0.3">
      <c r="A254" s="25">
        <v>45567</v>
      </c>
      <c r="B254" s="24">
        <v>45568</v>
      </c>
      <c r="C254" s="7" t="s">
        <v>36</v>
      </c>
      <c r="D254" s="20" t="s">
        <v>123</v>
      </c>
      <c r="E254" s="14" t="s">
        <v>43</v>
      </c>
      <c r="F254" s="7" t="s">
        <v>64</v>
      </c>
      <c r="G254" s="15">
        <v>105571</v>
      </c>
      <c r="H254" s="11">
        <v>10</v>
      </c>
      <c r="I254" s="12">
        <v>10000</v>
      </c>
      <c r="J254" s="13" t="s">
        <v>26</v>
      </c>
      <c r="K254" s="10">
        <v>12</v>
      </c>
    </row>
    <row r="255" spans="1:11" x14ac:dyDescent="0.3">
      <c r="A255" s="25">
        <v>45568</v>
      </c>
      <c r="B255" s="24">
        <v>45569</v>
      </c>
      <c r="C255" s="6" t="s">
        <v>16</v>
      </c>
      <c r="D255" s="20" t="s">
        <v>17</v>
      </c>
      <c r="E255" s="14" t="s">
        <v>18</v>
      </c>
      <c r="F255" s="16" t="s">
        <v>19</v>
      </c>
      <c r="G255" s="10">
        <v>67959</v>
      </c>
      <c r="H255" s="11"/>
      <c r="I255" s="12">
        <v>14000</v>
      </c>
      <c r="J255" s="13" t="s">
        <v>20</v>
      </c>
      <c r="K255" s="10">
        <v>12</v>
      </c>
    </row>
    <row r="256" spans="1:11" x14ac:dyDescent="0.3">
      <c r="A256" s="24">
        <v>45568</v>
      </c>
      <c r="B256" s="24">
        <v>45569</v>
      </c>
      <c r="C256" s="7" t="s">
        <v>117</v>
      </c>
      <c r="D256" s="20" t="s">
        <v>142</v>
      </c>
      <c r="E256" s="14" t="s">
        <v>118</v>
      </c>
      <c r="F256" s="7" t="s">
        <v>137</v>
      </c>
      <c r="G256" s="10">
        <v>139107</v>
      </c>
      <c r="H256" s="11"/>
      <c r="I256" s="12">
        <v>2950</v>
      </c>
      <c r="J256" s="13" t="s">
        <v>143</v>
      </c>
      <c r="K256" s="10">
        <v>14</v>
      </c>
    </row>
    <row r="257" spans="1:11" ht="27" x14ac:dyDescent="0.3">
      <c r="A257" s="24">
        <v>45569</v>
      </c>
      <c r="B257" s="24">
        <v>45569</v>
      </c>
      <c r="C257" s="7" t="s">
        <v>56</v>
      </c>
      <c r="D257" s="8" t="s">
        <v>57</v>
      </c>
      <c r="E257" s="9" t="s">
        <v>58</v>
      </c>
      <c r="F257" s="16" t="s">
        <v>59</v>
      </c>
      <c r="G257" s="15">
        <v>6082</v>
      </c>
      <c r="H257" s="11"/>
      <c r="I257" s="26">
        <v>6100</v>
      </c>
      <c r="J257" s="27" t="s">
        <v>60</v>
      </c>
      <c r="K257" s="10">
        <v>14</v>
      </c>
    </row>
    <row r="258" spans="1:11" ht="27" x14ac:dyDescent="0.3">
      <c r="A258" s="24">
        <v>45569</v>
      </c>
      <c r="B258" s="24">
        <v>45569</v>
      </c>
      <c r="C258" s="6" t="s">
        <v>128</v>
      </c>
      <c r="D258" s="8" t="s">
        <v>164</v>
      </c>
      <c r="E258" s="8" t="s">
        <v>27</v>
      </c>
      <c r="F258" s="7" t="s">
        <v>130</v>
      </c>
      <c r="G258" s="15">
        <v>25766</v>
      </c>
      <c r="H258" s="11"/>
      <c r="I258" s="12">
        <f>1350+1940</f>
        <v>3290</v>
      </c>
      <c r="J258" s="13" t="s">
        <v>131</v>
      </c>
      <c r="K258" s="10">
        <v>14</v>
      </c>
    </row>
    <row r="259" spans="1:11" x14ac:dyDescent="0.3">
      <c r="A259" s="24">
        <v>45569</v>
      </c>
      <c r="B259" s="24">
        <v>45569</v>
      </c>
      <c r="C259" s="7" t="s">
        <v>111</v>
      </c>
      <c r="D259" s="8" t="s">
        <v>53</v>
      </c>
      <c r="E259" s="14" t="s">
        <v>54</v>
      </c>
      <c r="F259" s="7" t="s">
        <v>55</v>
      </c>
      <c r="G259" s="15">
        <v>69927</v>
      </c>
      <c r="H259" s="11">
        <v>10</v>
      </c>
      <c r="I259" s="12">
        <v>10000</v>
      </c>
      <c r="J259" s="13" t="s">
        <v>146</v>
      </c>
      <c r="K259" s="10">
        <v>14</v>
      </c>
    </row>
    <row r="260" spans="1:11" ht="27" x14ac:dyDescent="0.3">
      <c r="A260" s="18">
        <v>45569</v>
      </c>
      <c r="B260" s="24">
        <v>45569</v>
      </c>
      <c r="C260" s="7" t="s">
        <v>66</v>
      </c>
      <c r="D260" s="8" t="s">
        <v>165</v>
      </c>
      <c r="E260" s="14" t="s">
        <v>31</v>
      </c>
      <c r="F260" s="7" t="s">
        <v>32</v>
      </c>
      <c r="G260" s="15">
        <v>1224429</v>
      </c>
      <c r="H260" s="11"/>
      <c r="I260" s="12">
        <v>9040</v>
      </c>
      <c r="J260" s="13" t="s">
        <v>26</v>
      </c>
      <c r="K260" s="10">
        <v>14</v>
      </c>
    </row>
    <row r="261" spans="1:11" x14ac:dyDescent="0.3">
      <c r="A261" s="18">
        <v>45569</v>
      </c>
      <c r="B261" s="24">
        <v>45569</v>
      </c>
      <c r="C261" s="23" t="s">
        <v>41</v>
      </c>
      <c r="D261" s="20" t="s">
        <v>42</v>
      </c>
      <c r="E261" s="14" t="s">
        <v>61</v>
      </c>
      <c r="F261" s="7" t="s">
        <v>62</v>
      </c>
      <c r="G261" s="15">
        <v>445246</v>
      </c>
      <c r="H261" s="11">
        <v>13</v>
      </c>
      <c r="I261" s="12">
        <v>13000</v>
      </c>
      <c r="J261" s="13" t="s">
        <v>26</v>
      </c>
      <c r="K261" s="10">
        <v>14</v>
      </c>
    </row>
    <row r="262" spans="1:11" x14ac:dyDescent="0.3">
      <c r="A262" s="24">
        <v>45568</v>
      </c>
      <c r="B262" s="24">
        <v>45569</v>
      </c>
      <c r="C262" s="7" t="s">
        <v>36</v>
      </c>
      <c r="D262" s="20" t="s">
        <v>42</v>
      </c>
      <c r="E262" s="14" t="s">
        <v>45</v>
      </c>
      <c r="F262" s="7" t="s">
        <v>46</v>
      </c>
      <c r="G262" s="15">
        <v>240057</v>
      </c>
      <c r="H262" s="11">
        <v>10</v>
      </c>
      <c r="I262" s="12">
        <v>10000</v>
      </c>
      <c r="J262" s="13" t="s">
        <v>26</v>
      </c>
      <c r="K262" s="10">
        <v>14</v>
      </c>
    </row>
    <row r="263" spans="1:11" x14ac:dyDescent="0.3">
      <c r="A263" s="24">
        <v>45568</v>
      </c>
      <c r="B263" s="24">
        <v>45570</v>
      </c>
      <c r="C263" s="7" t="s">
        <v>21</v>
      </c>
      <c r="D263" s="20" t="s">
        <v>17</v>
      </c>
      <c r="E263" s="14" t="s">
        <v>18</v>
      </c>
      <c r="F263" s="7" t="s">
        <v>19</v>
      </c>
      <c r="G263" s="10">
        <v>67958</v>
      </c>
      <c r="H263" s="11"/>
      <c r="I263" s="12">
        <v>14000</v>
      </c>
      <c r="J263" s="13" t="s">
        <v>20</v>
      </c>
      <c r="K263" s="10">
        <v>14</v>
      </c>
    </row>
    <row r="264" spans="1:11" x14ac:dyDescent="0.3">
      <c r="A264" s="24">
        <v>45568</v>
      </c>
      <c r="B264" s="24">
        <v>45570</v>
      </c>
      <c r="C264" s="7" t="s">
        <v>21</v>
      </c>
      <c r="D264" s="20" t="s">
        <v>17</v>
      </c>
      <c r="E264" s="9" t="s">
        <v>18</v>
      </c>
      <c r="F264" s="16" t="s">
        <v>19</v>
      </c>
      <c r="G264" s="15">
        <v>67952</v>
      </c>
      <c r="H264" s="11"/>
      <c r="I264" s="12">
        <v>14000</v>
      </c>
      <c r="J264" s="13" t="s">
        <v>20</v>
      </c>
      <c r="K264" s="10">
        <v>14</v>
      </c>
    </row>
    <row r="265" spans="1:11" x14ac:dyDescent="0.3">
      <c r="A265" s="24">
        <v>45569</v>
      </c>
      <c r="B265" s="24">
        <v>45570</v>
      </c>
      <c r="C265" s="7" t="s">
        <v>21</v>
      </c>
      <c r="D265" s="8" t="s">
        <v>73</v>
      </c>
      <c r="E265" s="14" t="s">
        <v>45</v>
      </c>
      <c r="F265" s="7" t="s">
        <v>74</v>
      </c>
      <c r="G265" s="10">
        <v>240130</v>
      </c>
      <c r="H265" s="11">
        <v>12</v>
      </c>
      <c r="I265" s="12">
        <v>12000</v>
      </c>
      <c r="J265" s="13" t="s">
        <v>26</v>
      </c>
      <c r="K265" s="10">
        <v>14</v>
      </c>
    </row>
    <row r="266" spans="1:11" x14ac:dyDescent="0.3">
      <c r="A266" s="24">
        <v>45566</v>
      </c>
      <c r="B266" s="24">
        <v>45570</v>
      </c>
      <c r="C266" s="7" t="s">
        <v>21</v>
      </c>
      <c r="D266" s="20" t="s">
        <v>75</v>
      </c>
      <c r="E266" s="14" t="s">
        <v>45</v>
      </c>
      <c r="F266" s="7" t="s">
        <v>74</v>
      </c>
      <c r="G266" s="15">
        <v>239812</v>
      </c>
      <c r="H266" s="11">
        <v>12</v>
      </c>
      <c r="I266" s="12">
        <v>12000</v>
      </c>
      <c r="J266" s="13" t="s">
        <v>26</v>
      </c>
      <c r="K266" s="10">
        <v>14</v>
      </c>
    </row>
    <row r="267" spans="1:11" ht="27" x14ac:dyDescent="0.3">
      <c r="A267" s="24">
        <v>45569</v>
      </c>
      <c r="B267" s="24">
        <v>45570</v>
      </c>
      <c r="C267" s="6" t="s">
        <v>21</v>
      </c>
      <c r="D267" s="8" t="s">
        <v>23</v>
      </c>
      <c r="E267" s="8" t="s">
        <v>27</v>
      </c>
      <c r="F267" s="7" t="s">
        <v>28</v>
      </c>
      <c r="G267" s="15">
        <v>27065</v>
      </c>
      <c r="H267" s="11"/>
      <c r="I267" s="12">
        <v>19890</v>
      </c>
      <c r="J267" s="13" t="s">
        <v>20</v>
      </c>
      <c r="K267" s="10">
        <v>14</v>
      </c>
    </row>
    <row r="268" spans="1:11" ht="26.4" x14ac:dyDescent="0.3">
      <c r="A268" s="24">
        <v>45569</v>
      </c>
      <c r="B268" s="24">
        <v>45570</v>
      </c>
      <c r="C268" s="7" t="s">
        <v>36</v>
      </c>
      <c r="D268" s="8" t="s">
        <v>42</v>
      </c>
      <c r="E268" s="14" t="s">
        <v>43</v>
      </c>
      <c r="F268" s="7" t="s">
        <v>64</v>
      </c>
      <c r="G268" s="15">
        <v>105713</v>
      </c>
      <c r="H268" s="11">
        <v>13</v>
      </c>
      <c r="I268" s="12">
        <v>13000</v>
      </c>
      <c r="J268" s="13" t="s">
        <v>26</v>
      </c>
      <c r="K268" s="10">
        <v>14</v>
      </c>
    </row>
    <row r="269" spans="1:11" x14ac:dyDescent="0.3">
      <c r="A269" s="24">
        <v>45569</v>
      </c>
      <c r="B269" s="24">
        <v>45570</v>
      </c>
      <c r="C269" s="7" t="s">
        <v>36</v>
      </c>
      <c r="D269" s="8" t="s">
        <v>42</v>
      </c>
      <c r="E269" s="9" t="s">
        <v>45</v>
      </c>
      <c r="F269" s="16" t="s">
        <v>46</v>
      </c>
      <c r="G269" s="10">
        <v>240132</v>
      </c>
      <c r="H269" s="11">
        <v>10</v>
      </c>
      <c r="I269" s="12">
        <v>10000</v>
      </c>
      <c r="J269" s="13" t="s">
        <v>26</v>
      </c>
      <c r="K269" s="10">
        <v>14</v>
      </c>
    </row>
    <row r="270" spans="1:11" x14ac:dyDescent="0.3">
      <c r="A270" s="24">
        <v>45570</v>
      </c>
      <c r="B270" s="24">
        <v>45570</v>
      </c>
      <c r="C270" s="23" t="s">
        <v>41</v>
      </c>
      <c r="D270" s="8" t="s">
        <v>123</v>
      </c>
      <c r="E270" s="9" t="s">
        <v>61</v>
      </c>
      <c r="F270" s="16" t="s">
        <v>166</v>
      </c>
      <c r="G270" s="10">
        <v>445462</v>
      </c>
      <c r="H270" s="11">
        <v>10</v>
      </c>
      <c r="I270" s="12">
        <v>10000</v>
      </c>
      <c r="J270" s="13" t="s">
        <v>26</v>
      </c>
      <c r="K270" s="10">
        <v>14</v>
      </c>
    </row>
    <row r="271" spans="1:11" x14ac:dyDescent="0.3">
      <c r="A271" s="24">
        <v>45569</v>
      </c>
      <c r="B271" s="24">
        <v>45570</v>
      </c>
      <c r="C271" s="7" t="s">
        <v>21</v>
      </c>
      <c r="D271" s="8" t="s">
        <v>123</v>
      </c>
      <c r="E271" s="9" t="s">
        <v>24</v>
      </c>
      <c r="F271" s="16" t="s">
        <v>78</v>
      </c>
      <c r="G271" s="10">
        <v>183329</v>
      </c>
      <c r="H271" s="11">
        <v>10</v>
      </c>
      <c r="I271" s="12">
        <v>10000</v>
      </c>
      <c r="J271" s="13" t="s">
        <v>26</v>
      </c>
      <c r="K271" s="10">
        <v>14</v>
      </c>
    </row>
    <row r="272" spans="1:11" x14ac:dyDescent="0.3">
      <c r="A272" s="24">
        <v>45569</v>
      </c>
      <c r="B272" s="24">
        <v>45572</v>
      </c>
      <c r="C272" s="7" t="s">
        <v>21</v>
      </c>
      <c r="D272" s="8" t="s">
        <v>17</v>
      </c>
      <c r="E272" s="14" t="s">
        <v>18</v>
      </c>
      <c r="F272" s="7" t="s">
        <v>19</v>
      </c>
      <c r="G272" s="10">
        <v>67977</v>
      </c>
      <c r="H272" s="11"/>
      <c r="I272" s="12">
        <v>14000</v>
      </c>
      <c r="J272" s="13" t="s">
        <v>20</v>
      </c>
      <c r="K272" s="10">
        <v>14</v>
      </c>
    </row>
    <row r="273" spans="1:11" x14ac:dyDescent="0.3">
      <c r="A273" s="24">
        <v>45569</v>
      </c>
      <c r="B273" s="24">
        <v>45572</v>
      </c>
      <c r="C273" s="7" t="s">
        <v>167</v>
      </c>
      <c r="D273" s="20" t="s">
        <v>17</v>
      </c>
      <c r="E273" s="14" t="s">
        <v>18</v>
      </c>
      <c r="F273" s="7" t="s">
        <v>19</v>
      </c>
      <c r="G273" s="10">
        <v>67978</v>
      </c>
      <c r="H273" s="11"/>
      <c r="I273" s="12">
        <v>14000</v>
      </c>
      <c r="J273" s="13" t="s">
        <v>20</v>
      </c>
      <c r="K273" s="10">
        <v>14</v>
      </c>
    </row>
    <row r="274" spans="1:11" x14ac:dyDescent="0.3">
      <c r="A274" s="24">
        <v>45572</v>
      </c>
      <c r="B274" s="24">
        <v>45572</v>
      </c>
      <c r="C274" s="7" t="s">
        <v>66</v>
      </c>
      <c r="D274" s="20" t="s">
        <v>85</v>
      </c>
      <c r="E274" s="14" t="s">
        <v>45</v>
      </c>
      <c r="F274" s="7" t="s">
        <v>86</v>
      </c>
      <c r="G274" s="10">
        <v>240363</v>
      </c>
      <c r="H274" s="11">
        <v>24</v>
      </c>
      <c r="I274" s="12">
        <v>24000</v>
      </c>
      <c r="J274" s="13" t="s">
        <v>26</v>
      </c>
      <c r="K274" s="10">
        <v>5</v>
      </c>
    </row>
    <row r="275" spans="1:11" x14ac:dyDescent="0.3">
      <c r="A275" s="24">
        <v>45572</v>
      </c>
      <c r="B275" s="24">
        <v>45572</v>
      </c>
      <c r="C275" s="6" t="s">
        <v>87</v>
      </c>
      <c r="D275" s="20" t="s">
        <v>80</v>
      </c>
      <c r="E275" s="14" t="s">
        <v>89</v>
      </c>
      <c r="F275" s="7" t="s">
        <v>90</v>
      </c>
      <c r="G275" s="15">
        <v>2973</v>
      </c>
      <c r="H275" s="11"/>
      <c r="I275" s="12">
        <v>8000</v>
      </c>
      <c r="J275" s="13" t="s">
        <v>83</v>
      </c>
      <c r="K275" s="10">
        <v>5</v>
      </c>
    </row>
    <row r="276" spans="1:11" x14ac:dyDescent="0.3">
      <c r="A276" s="24">
        <v>45572</v>
      </c>
      <c r="B276" s="24">
        <v>45572</v>
      </c>
      <c r="C276" s="6" t="s">
        <v>87</v>
      </c>
      <c r="D276" s="8" t="s">
        <v>88</v>
      </c>
      <c r="E276" s="8" t="s">
        <v>89</v>
      </c>
      <c r="F276" s="7" t="s">
        <v>90</v>
      </c>
      <c r="G276" s="10">
        <v>2972</v>
      </c>
      <c r="H276" s="11"/>
      <c r="I276" s="12">
        <v>8000</v>
      </c>
      <c r="J276" s="13" t="s">
        <v>83</v>
      </c>
      <c r="K276" s="10">
        <v>5</v>
      </c>
    </row>
    <row r="277" spans="1:11" ht="27" x14ac:dyDescent="0.3">
      <c r="A277" s="18">
        <v>45563</v>
      </c>
      <c r="B277" s="24">
        <v>45572</v>
      </c>
      <c r="C277" s="7" t="s">
        <v>41</v>
      </c>
      <c r="D277" s="8" t="s">
        <v>168</v>
      </c>
      <c r="E277" s="14" t="s">
        <v>70</v>
      </c>
      <c r="F277" s="7" t="s">
        <v>71</v>
      </c>
      <c r="G277" s="10">
        <v>7979</v>
      </c>
      <c r="H277" s="11">
        <v>15</v>
      </c>
      <c r="I277" s="12">
        <v>15000</v>
      </c>
      <c r="J277" s="13" t="s">
        <v>72</v>
      </c>
      <c r="K277" s="10">
        <v>5</v>
      </c>
    </row>
    <row r="278" spans="1:11" ht="26.4" x14ac:dyDescent="0.3">
      <c r="A278" s="24">
        <v>45572</v>
      </c>
      <c r="B278" s="24">
        <v>45572</v>
      </c>
      <c r="C278" s="7" t="s">
        <v>111</v>
      </c>
      <c r="D278" s="20" t="s">
        <v>23</v>
      </c>
      <c r="E278" s="14" t="s">
        <v>27</v>
      </c>
      <c r="F278" s="7" t="s">
        <v>28</v>
      </c>
      <c r="G278" s="10">
        <v>27082</v>
      </c>
      <c r="H278" s="11"/>
      <c r="I278" s="12">
        <v>21480</v>
      </c>
      <c r="J278" s="13" t="s">
        <v>20</v>
      </c>
      <c r="K278" s="10">
        <v>5</v>
      </c>
    </row>
    <row r="279" spans="1:11" x14ac:dyDescent="0.3">
      <c r="A279" s="24">
        <v>45572</v>
      </c>
      <c r="B279" s="24">
        <v>45572</v>
      </c>
      <c r="C279" s="7" t="s">
        <v>21</v>
      </c>
      <c r="D279" s="20" t="s">
        <v>17</v>
      </c>
      <c r="E279" s="14" t="s">
        <v>18</v>
      </c>
      <c r="F279" s="7" t="s">
        <v>19</v>
      </c>
      <c r="G279" s="15">
        <v>67995</v>
      </c>
      <c r="H279" s="11"/>
      <c r="I279" s="12">
        <v>14000</v>
      </c>
      <c r="J279" s="13" t="s">
        <v>20</v>
      </c>
      <c r="K279" s="10">
        <v>5</v>
      </c>
    </row>
    <row r="280" spans="1:11" x14ac:dyDescent="0.3">
      <c r="A280" s="24">
        <v>45572</v>
      </c>
      <c r="B280" s="24">
        <v>45572</v>
      </c>
      <c r="C280" s="7" t="s">
        <v>21</v>
      </c>
      <c r="D280" s="20" t="s">
        <v>17</v>
      </c>
      <c r="E280" s="14" t="s">
        <v>18</v>
      </c>
      <c r="F280" s="14" t="s">
        <v>19</v>
      </c>
      <c r="G280" s="15">
        <v>67996</v>
      </c>
      <c r="H280" s="11"/>
      <c r="I280" s="21">
        <v>14000</v>
      </c>
      <c r="J280" s="20" t="s">
        <v>20</v>
      </c>
      <c r="K280" s="10">
        <v>5</v>
      </c>
    </row>
    <row r="281" spans="1:11" x14ac:dyDescent="0.3">
      <c r="A281" s="24">
        <v>45572</v>
      </c>
      <c r="B281" s="24">
        <v>45572</v>
      </c>
      <c r="C281" s="7" t="s">
        <v>21</v>
      </c>
      <c r="D281" s="8" t="s">
        <v>124</v>
      </c>
      <c r="E281" s="9" t="s">
        <v>99</v>
      </c>
      <c r="F281" s="16" t="s">
        <v>151</v>
      </c>
      <c r="G281" s="16">
        <v>16833</v>
      </c>
      <c r="H281" s="11">
        <v>15</v>
      </c>
      <c r="I281" s="12">
        <v>15000</v>
      </c>
      <c r="J281" s="13" t="s">
        <v>100</v>
      </c>
      <c r="K281" s="10">
        <v>5</v>
      </c>
    </row>
    <row r="282" spans="1:11" x14ac:dyDescent="0.3">
      <c r="A282" s="24">
        <v>45573</v>
      </c>
      <c r="B282" s="24">
        <v>45573</v>
      </c>
      <c r="C282" s="7" t="s">
        <v>21</v>
      </c>
      <c r="D282" s="8" t="s">
        <v>17</v>
      </c>
      <c r="E282" s="14" t="s">
        <v>18</v>
      </c>
      <c r="F282" s="7" t="s">
        <v>19</v>
      </c>
      <c r="G282" s="10">
        <v>68013</v>
      </c>
      <c r="H282" s="11"/>
      <c r="I282" s="12">
        <v>14000</v>
      </c>
      <c r="J282" s="13" t="s">
        <v>20</v>
      </c>
      <c r="K282" s="10">
        <v>5</v>
      </c>
    </row>
    <row r="283" spans="1:11" x14ac:dyDescent="0.3">
      <c r="A283" s="24">
        <v>45573</v>
      </c>
      <c r="B283" s="24">
        <v>45573</v>
      </c>
      <c r="C283" s="7" t="s">
        <v>21</v>
      </c>
      <c r="D283" s="20" t="s">
        <v>17</v>
      </c>
      <c r="E283" s="14" t="s">
        <v>18</v>
      </c>
      <c r="F283" s="7" t="s">
        <v>19</v>
      </c>
      <c r="G283" s="16">
        <v>68014</v>
      </c>
      <c r="H283" s="11"/>
      <c r="I283" s="12">
        <v>14000</v>
      </c>
      <c r="J283" s="13" t="s">
        <v>20</v>
      </c>
      <c r="K283" s="10">
        <v>5</v>
      </c>
    </row>
    <row r="284" spans="1:11" ht="27" x14ac:dyDescent="0.3">
      <c r="A284" s="24">
        <v>45573</v>
      </c>
      <c r="B284" s="24">
        <v>45573</v>
      </c>
      <c r="C284" s="6" t="s">
        <v>56</v>
      </c>
      <c r="D284" s="8" t="s">
        <v>57</v>
      </c>
      <c r="E284" s="8" t="s">
        <v>58</v>
      </c>
      <c r="F284" s="7" t="s">
        <v>59</v>
      </c>
      <c r="G284" s="16">
        <v>6083</v>
      </c>
      <c r="H284" s="11"/>
      <c r="I284" s="21">
        <v>7650</v>
      </c>
      <c r="J284" s="22" t="s">
        <v>60</v>
      </c>
      <c r="K284" s="10">
        <v>5</v>
      </c>
    </row>
    <row r="285" spans="1:11" x14ac:dyDescent="0.3">
      <c r="A285" s="24">
        <v>45573</v>
      </c>
      <c r="B285" s="24">
        <v>45573</v>
      </c>
      <c r="C285" s="7" t="s">
        <v>36</v>
      </c>
      <c r="D285" s="8" t="s">
        <v>101</v>
      </c>
      <c r="E285" s="14" t="s">
        <v>102</v>
      </c>
      <c r="F285" s="7" t="s">
        <v>102</v>
      </c>
      <c r="G285" s="10">
        <v>47950</v>
      </c>
      <c r="H285" s="11">
        <v>15</v>
      </c>
      <c r="I285" s="12">
        <v>9770</v>
      </c>
      <c r="J285" s="13" t="s">
        <v>103</v>
      </c>
      <c r="K285" s="10">
        <v>5</v>
      </c>
    </row>
    <row r="286" spans="1:11" ht="27" x14ac:dyDescent="0.3">
      <c r="A286" s="28">
        <v>45563</v>
      </c>
      <c r="B286" s="28">
        <v>45573</v>
      </c>
      <c r="C286" s="7" t="s">
        <v>41</v>
      </c>
      <c r="D286" s="8" t="s">
        <v>168</v>
      </c>
      <c r="E286" s="9" t="s">
        <v>70</v>
      </c>
      <c r="F286" s="16" t="s">
        <v>71</v>
      </c>
      <c r="G286" s="10">
        <v>7980</v>
      </c>
      <c r="H286" s="11">
        <v>15</v>
      </c>
      <c r="I286" s="12">
        <v>15000</v>
      </c>
      <c r="J286" s="13" t="s">
        <v>72</v>
      </c>
      <c r="K286" s="10">
        <v>5</v>
      </c>
    </row>
    <row r="287" spans="1:11" x14ac:dyDescent="0.3">
      <c r="A287" s="28">
        <v>45573</v>
      </c>
      <c r="B287" s="28">
        <v>45573</v>
      </c>
      <c r="C287" s="7" t="s">
        <v>111</v>
      </c>
      <c r="D287" s="8" t="s">
        <v>53</v>
      </c>
      <c r="E287" s="14" t="s">
        <v>54</v>
      </c>
      <c r="F287" s="7" t="s">
        <v>55</v>
      </c>
      <c r="G287" s="10">
        <v>70070</v>
      </c>
      <c r="H287" s="11">
        <v>10</v>
      </c>
      <c r="I287" s="26">
        <v>10000</v>
      </c>
      <c r="J287" s="13" t="s">
        <v>146</v>
      </c>
      <c r="K287" s="10">
        <v>5</v>
      </c>
    </row>
    <row r="288" spans="1:11" x14ac:dyDescent="0.3">
      <c r="A288" s="24">
        <v>45572</v>
      </c>
      <c r="B288" s="28">
        <v>45573</v>
      </c>
      <c r="C288" s="7" t="s">
        <v>66</v>
      </c>
      <c r="D288" s="8" t="s">
        <v>85</v>
      </c>
      <c r="E288" s="14" t="s">
        <v>45</v>
      </c>
      <c r="F288" s="7" t="s">
        <v>86</v>
      </c>
      <c r="G288" s="16">
        <v>240439</v>
      </c>
      <c r="H288" s="11">
        <v>24</v>
      </c>
      <c r="I288" s="21">
        <v>24000</v>
      </c>
      <c r="J288" s="22" t="s">
        <v>26</v>
      </c>
      <c r="K288" s="10">
        <v>5</v>
      </c>
    </row>
    <row r="289" spans="1:11" x14ac:dyDescent="0.3">
      <c r="A289" s="24">
        <v>45570</v>
      </c>
      <c r="B289" s="28">
        <v>45573</v>
      </c>
      <c r="C289" s="7" t="s">
        <v>36</v>
      </c>
      <c r="D289" s="29" t="s">
        <v>123</v>
      </c>
      <c r="E289" s="14" t="s">
        <v>45</v>
      </c>
      <c r="F289" s="7" t="s">
        <v>46</v>
      </c>
      <c r="G289" s="15">
        <v>240269</v>
      </c>
      <c r="H289" s="11">
        <v>10</v>
      </c>
      <c r="I289" s="12">
        <v>10000</v>
      </c>
      <c r="J289" s="13" t="s">
        <v>26</v>
      </c>
      <c r="K289" s="10">
        <v>5</v>
      </c>
    </row>
    <row r="290" spans="1:11" ht="26.4" x14ac:dyDescent="0.3">
      <c r="A290" s="28">
        <v>45572</v>
      </c>
      <c r="B290" s="28">
        <v>45573</v>
      </c>
      <c r="C290" s="7" t="s">
        <v>36</v>
      </c>
      <c r="D290" s="8" t="s">
        <v>123</v>
      </c>
      <c r="E290" s="14" t="s">
        <v>43</v>
      </c>
      <c r="F290" s="7" t="s">
        <v>64</v>
      </c>
      <c r="G290" s="10">
        <v>105845</v>
      </c>
      <c r="H290" s="11">
        <v>8</v>
      </c>
      <c r="I290" s="12">
        <v>8000</v>
      </c>
      <c r="J290" s="13" t="s">
        <v>26</v>
      </c>
      <c r="K290" s="10">
        <v>5</v>
      </c>
    </row>
    <row r="291" spans="1:11" x14ac:dyDescent="0.3">
      <c r="A291" s="28">
        <v>45565</v>
      </c>
      <c r="B291" s="28">
        <v>45573</v>
      </c>
      <c r="C291" s="7" t="s">
        <v>36</v>
      </c>
      <c r="D291" s="29" t="s">
        <v>169</v>
      </c>
      <c r="E291" s="29" t="s">
        <v>102</v>
      </c>
      <c r="F291" s="7" t="s">
        <v>102</v>
      </c>
      <c r="G291" s="10">
        <v>47706</v>
      </c>
      <c r="H291" s="11">
        <v>15</v>
      </c>
      <c r="I291" s="12">
        <f>21550-12730</f>
        <v>8820</v>
      </c>
      <c r="J291" s="13" t="s">
        <v>103</v>
      </c>
      <c r="K291" s="10">
        <v>5</v>
      </c>
    </row>
    <row r="292" spans="1:11" ht="26.4" x14ac:dyDescent="0.3">
      <c r="A292" s="28">
        <v>45572</v>
      </c>
      <c r="B292" s="28">
        <v>45573</v>
      </c>
      <c r="C292" t="s">
        <v>41</v>
      </c>
      <c r="D292" s="29" t="s">
        <v>42</v>
      </c>
      <c r="E292" s="29" t="s">
        <v>43</v>
      </c>
      <c r="F292" s="7" t="s">
        <v>44</v>
      </c>
      <c r="G292" s="15">
        <v>105836</v>
      </c>
      <c r="H292" s="11">
        <v>11</v>
      </c>
      <c r="I292" s="12">
        <v>11000</v>
      </c>
      <c r="J292" s="13" t="s">
        <v>26</v>
      </c>
      <c r="K292" s="10">
        <v>3</v>
      </c>
    </row>
    <row r="293" spans="1:11" x14ac:dyDescent="0.3">
      <c r="A293" s="24">
        <v>45573</v>
      </c>
      <c r="B293" s="28">
        <v>45573</v>
      </c>
      <c r="C293" s="23" t="s">
        <v>41</v>
      </c>
      <c r="D293" s="20" t="s">
        <v>42</v>
      </c>
      <c r="E293" s="14" t="s">
        <v>61</v>
      </c>
      <c r="F293" s="7" t="s">
        <v>62</v>
      </c>
      <c r="G293" s="15">
        <v>445955</v>
      </c>
      <c r="H293" s="11">
        <v>13</v>
      </c>
      <c r="I293" s="12">
        <v>13000</v>
      </c>
      <c r="J293" s="13" t="s">
        <v>26</v>
      </c>
      <c r="K293" s="10">
        <v>3</v>
      </c>
    </row>
    <row r="294" spans="1:11" x14ac:dyDescent="0.3">
      <c r="A294" s="28">
        <v>45573</v>
      </c>
      <c r="B294" s="28">
        <v>45573</v>
      </c>
      <c r="C294" s="7" t="s">
        <v>66</v>
      </c>
      <c r="D294" s="20" t="s">
        <v>170</v>
      </c>
      <c r="E294" s="14" t="s">
        <v>45</v>
      </c>
      <c r="F294" s="7" t="s">
        <v>86</v>
      </c>
      <c r="G294" s="15">
        <v>240560</v>
      </c>
      <c r="H294" s="11">
        <v>24</v>
      </c>
      <c r="I294" s="12">
        <v>24000</v>
      </c>
      <c r="J294" s="13" t="s">
        <v>26</v>
      </c>
      <c r="K294" s="10">
        <v>3</v>
      </c>
    </row>
    <row r="295" spans="1:11" x14ac:dyDescent="0.3">
      <c r="A295" s="28">
        <v>45573</v>
      </c>
      <c r="B295" s="28">
        <v>45574</v>
      </c>
      <c r="C295" s="7" t="s">
        <v>36</v>
      </c>
      <c r="D295" s="7" t="s">
        <v>42</v>
      </c>
      <c r="E295" s="14" t="s">
        <v>45</v>
      </c>
      <c r="F295" s="7" t="s">
        <v>46</v>
      </c>
      <c r="G295" s="15">
        <v>240576</v>
      </c>
      <c r="H295" s="11">
        <v>10</v>
      </c>
      <c r="I295" s="12">
        <v>10000</v>
      </c>
      <c r="J295" s="13" t="s">
        <v>26</v>
      </c>
      <c r="K295" s="10">
        <v>3</v>
      </c>
    </row>
    <row r="296" spans="1:11" x14ac:dyDescent="0.3">
      <c r="A296" s="28">
        <v>45572</v>
      </c>
      <c r="B296" s="28">
        <v>45574</v>
      </c>
      <c r="C296" s="23" t="s">
        <v>41</v>
      </c>
      <c r="D296" s="8" t="s">
        <v>42</v>
      </c>
      <c r="E296" s="9" t="s">
        <v>61</v>
      </c>
      <c r="F296" s="16" t="s">
        <v>171</v>
      </c>
      <c r="G296" s="10">
        <v>445742</v>
      </c>
      <c r="H296" s="11">
        <v>12</v>
      </c>
      <c r="I296" s="12">
        <v>12000</v>
      </c>
      <c r="J296" s="13" t="s">
        <v>26</v>
      </c>
      <c r="K296" s="10">
        <v>3</v>
      </c>
    </row>
    <row r="297" spans="1:11" x14ac:dyDescent="0.3">
      <c r="A297" s="28">
        <v>45573</v>
      </c>
      <c r="B297" s="28">
        <v>45574</v>
      </c>
      <c r="C297" s="7" t="s">
        <v>66</v>
      </c>
      <c r="D297" s="8" t="s">
        <v>48</v>
      </c>
      <c r="E297" s="9" t="s">
        <v>118</v>
      </c>
      <c r="F297" s="16" t="s">
        <v>19</v>
      </c>
      <c r="G297" s="10">
        <v>139196</v>
      </c>
      <c r="H297" s="11"/>
      <c r="I297" s="12">
        <v>10390</v>
      </c>
      <c r="J297" s="13" t="s">
        <v>51</v>
      </c>
      <c r="K297" s="10">
        <v>3</v>
      </c>
    </row>
    <row r="298" spans="1:11" ht="26.4" x14ac:dyDescent="0.3">
      <c r="A298" s="28">
        <v>45573</v>
      </c>
      <c r="B298" s="28">
        <v>45574</v>
      </c>
      <c r="C298" s="7" t="s">
        <v>111</v>
      </c>
      <c r="D298" s="8" t="s">
        <v>23</v>
      </c>
      <c r="E298" s="14" t="s">
        <v>27</v>
      </c>
      <c r="F298" s="7" t="s">
        <v>28</v>
      </c>
      <c r="G298" s="10">
        <v>27132</v>
      </c>
      <c r="H298" s="11"/>
      <c r="I298" s="12">
        <v>20750</v>
      </c>
      <c r="J298" s="13" t="s">
        <v>20</v>
      </c>
      <c r="K298" s="10">
        <v>3</v>
      </c>
    </row>
    <row r="299" spans="1:11" x14ac:dyDescent="0.3">
      <c r="A299" s="28">
        <v>45573</v>
      </c>
      <c r="B299" s="28">
        <v>45574</v>
      </c>
      <c r="C299" s="7" t="s">
        <v>21</v>
      </c>
      <c r="D299" s="20" t="s">
        <v>17</v>
      </c>
      <c r="E299" s="14" t="s">
        <v>18</v>
      </c>
      <c r="F299" s="7" t="s">
        <v>19</v>
      </c>
      <c r="G299" s="16">
        <v>68017</v>
      </c>
      <c r="H299" s="11"/>
      <c r="I299" s="21">
        <v>14000</v>
      </c>
      <c r="J299" s="13" t="s">
        <v>20</v>
      </c>
      <c r="K299" s="10">
        <v>3</v>
      </c>
    </row>
    <row r="300" spans="1:11" x14ac:dyDescent="0.3">
      <c r="A300" s="28">
        <v>45573</v>
      </c>
      <c r="B300" s="28">
        <v>45574</v>
      </c>
      <c r="C300" s="7" t="s">
        <v>21</v>
      </c>
      <c r="D300" s="20" t="s">
        <v>17</v>
      </c>
      <c r="E300" s="14" t="s">
        <v>18</v>
      </c>
      <c r="F300" s="14" t="s">
        <v>19</v>
      </c>
      <c r="G300" s="16">
        <v>68018</v>
      </c>
      <c r="H300" s="11"/>
      <c r="I300" s="21">
        <v>14000</v>
      </c>
      <c r="J300" s="13" t="s">
        <v>20</v>
      </c>
      <c r="K300" s="10">
        <v>3</v>
      </c>
    </row>
    <row r="301" spans="1:11" x14ac:dyDescent="0.3">
      <c r="A301" s="28">
        <v>45574</v>
      </c>
      <c r="B301" s="28">
        <v>45574</v>
      </c>
      <c r="C301" s="7" t="s">
        <v>66</v>
      </c>
      <c r="D301" s="20" t="s">
        <v>91</v>
      </c>
      <c r="E301" s="9" t="s">
        <v>45</v>
      </c>
      <c r="F301" s="7" t="s">
        <v>92</v>
      </c>
      <c r="G301" s="16">
        <v>240623</v>
      </c>
      <c r="H301" s="11">
        <v>15</v>
      </c>
      <c r="I301" s="21">
        <v>15000</v>
      </c>
      <c r="J301" s="22" t="s">
        <v>26</v>
      </c>
      <c r="K301" s="10">
        <v>3</v>
      </c>
    </row>
    <row r="302" spans="1:11" ht="27" x14ac:dyDescent="0.3">
      <c r="A302" s="28">
        <v>45574</v>
      </c>
      <c r="B302" s="28">
        <v>45574</v>
      </c>
      <c r="C302" s="6" t="s">
        <v>11</v>
      </c>
      <c r="D302" s="8" t="s">
        <v>23</v>
      </c>
      <c r="E302" s="8" t="s">
        <v>27</v>
      </c>
      <c r="F302" s="7" t="s">
        <v>28</v>
      </c>
      <c r="G302" s="15">
        <v>27159</v>
      </c>
      <c r="H302" s="11"/>
      <c r="I302" s="12">
        <v>18250</v>
      </c>
      <c r="J302" s="22" t="s">
        <v>20</v>
      </c>
      <c r="K302" s="10">
        <v>3</v>
      </c>
    </row>
    <row r="303" spans="1:11" x14ac:dyDescent="0.3">
      <c r="A303" s="30">
        <v>45573</v>
      </c>
      <c r="B303" s="28">
        <v>45575</v>
      </c>
      <c r="C303" s="7" t="s">
        <v>66</v>
      </c>
      <c r="D303" s="8" t="s">
        <v>73</v>
      </c>
      <c r="E303" s="14" t="s">
        <v>45</v>
      </c>
      <c r="F303" s="7" t="s">
        <v>74</v>
      </c>
      <c r="G303" s="10">
        <v>240487</v>
      </c>
      <c r="H303" s="11">
        <v>12</v>
      </c>
      <c r="I303" s="12">
        <v>12000</v>
      </c>
      <c r="J303" s="13" t="s">
        <v>26</v>
      </c>
      <c r="K303" s="10">
        <v>3</v>
      </c>
    </row>
    <row r="304" spans="1:11" x14ac:dyDescent="0.3">
      <c r="A304" s="25">
        <v>45575</v>
      </c>
      <c r="B304" s="24">
        <v>45575</v>
      </c>
      <c r="C304" s="7" t="s">
        <v>167</v>
      </c>
      <c r="D304" s="20" t="s">
        <v>17</v>
      </c>
      <c r="E304" s="14" t="s">
        <v>18</v>
      </c>
      <c r="F304" s="7" t="s">
        <v>19</v>
      </c>
      <c r="G304" s="10">
        <v>68073</v>
      </c>
      <c r="H304" s="11"/>
      <c r="I304" s="12">
        <v>14000</v>
      </c>
      <c r="J304" s="13" t="s">
        <v>20</v>
      </c>
      <c r="K304" s="10">
        <v>3</v>
      </c>
    </row>
    <row r="305" spans="1:11" x14ac:dyDescent="0.3">
      <c r="A305" s="25">
        <v>45575</v>
      </c>
      <c r="B305" s="25">
        <v>45575</v>
      </c>
      <c r="C305" s="7" t="s">
        <v>21</v>
      </c>
      <c r="D305" s="20" t="s">
        <v>17</v>
      </c>
      <c r="E305" s="14" t="s">
        <v>18</v>
      </c>
      <c r="F305" s="14" t="s">
        <v>19</v>
      </c>
      <c r="G305" s="15">
        <v>68072</v>
      </c>
      <c r="H305" s="11"/>
      <c r="I305" s="12">
        <v>14000</v>
      </c>
      <c r="J305" s="13" t="s">
        <v>20</v>
      </c>
      <c r="K305" s="10">
        <v>3</v>
      </c>
    </row>
    <row r="306" spans="1:11" ht="27" x14ac:dyDescent="0.3">
      <c r="A306" s="24">
        <v>45575</v>
      </c>
      <c r="B306" s="28">
        <v>45575</v>
      </c>
      <c r="C306" s="7" t="s">
        <v>56</v>
      </c>
      <c r="D306" s="8" t="s">
        <v>57</v>
      </c>
      <c r="E306" s="9" t="s">
        <v>58</v>
      </c>
      <c r="F306" s="16" t="s">
        <v>59</v>
      </c>
      <c r="G306" s="15">
        <v>6085</v>
      </c>
      <c r="H306" s="11"/>
      <c r="I306" s="12">
        <v>6500</v>
      </c>
      <c r="J306" s="13" t="s">
        <v>60</v>
      </c>
      <c r="K306" s="10">
        <v>3</v>
      </c>
    </row>
    <row r="307" spans="1:11" x14ac:dyDescent="0.3">
      <c r="A307" s="24">
        <v>45574</v>
      </c>
      <c r="B307" s="28">
        <v>45575</v>
      </c>
      <c r="C307" s="23" t="s">
        <v>41</v>
      </c>
      <c r="D307" s="8" t="s">
        <v>123</v>
      </c>
      <c r="E307" s="14" t="s">
        <v>61</v>
      </c>
      <c r="F307" s="7" t="s">
        <v>171</v>
      </c>
      <c r="G307" s="10">
        <v>446384</v>
      </c>
      <c r="H307" s="11">
        <v>8</v>
      </c>
      <c r="I307" s="12">
        <v>8000</v>
      </c>
      <c r="J307" s="13" t="s">
        <v>26</v>
      </c>
      <c r="K307" s="10">
        <v>3</v>
      </c>
    </row>
    <row r="308" spans="1:11" ht="26.4" x14ac:dyDescent="0.3">
      <c r="A308" s="24">
        <v>45575</v>
      </c>
      <c r="B308" s="28">
        <v>45575</v>
      </c>
      <c r="C308" s="6" t="s">
        <v>47</v>
      </c>
      <c r="D308" s="8" t="s">
        <v>48</v>
      </c>
      <c r="E308" s="14" t="s">
        <v>49</v>
      </c>
      <c r="F308" s="7" t="s">
        <v>50</v>
      </c>
      <c r="G308" s="10"/>
      <c r="H308" s="11">
        <v>30</v>
      </c>
      <c r="I308" s="12">
        <v>30000</v>
      </c>
      <c r="J308" s="13" t="s">
        <v>51</v>
      </c>
      <c r="K308" s="10">
        <v>3</v>
      </c>
    </row>
    <row r="309" spans="1:11" ht="26.4" x14ac:dyDescent="0.3">
      <c r="A309" s="24">
        <v>45575</v>
      </c>
      <c r="B309" s="28">
        <v>45575</v>
      </c>
      <c r="C309" s="6" t="s">
        <v>47</v>
      </c>
      <c r="D309" s="8" t="s">
        <v>48</v>
      </c>
      <c r="E309" s="14" t="s">
        <v>49</v>
      </c>
      <c r="F309" s="7" t="s">
        <v>50</v>
      </c>
      <c r="G309" s="10"/>
      <c r="H309" s="11">
        <v>30</v>
      </c>
      <c r="I309" s="12">
        <v>30000</v>
      </c>
      <c r="J309" s="13" t="s">
        <v>51</v>
      </c>
      <c r="K309" s="10">
        <v>3</v>
      </c>
    </row>
    <row r="310" spans="1:11" ht="40.200000000000003" x14ac:dyDescent="0.3">
      <c r="A310" s="24">
        <v>45574</v>
      </c>
      <c r="B310" s="28">
        <v>45575</v>
      </c>
      <c r="C310" s="7" t="s">
        <v>36</v>
      </c>
      <c r="D310" s="8" t="s">
        <v>172</v>
      </c>
      <c r="E310" s="9" t="s">
        <v>173</v>
      </c>
      <c r="F310" s="16" t="s">
        <v>174</v>
      </c>
      <c r="G310" s="15">
        <v>4066</v>
      </c>
      <c r="H310" s="11">
        <v>13</v>
      </c>
      <c r="I310" s="12">
        <v>13000</v>
      </c>
      <c r="J310" s="13" t="s">
        <v>26</v>
      </c>
      <c r="K310" s="10">
        <v>1</v>
      </c>
    </row>
    <row r="311" spans="1:11" ht="26.4" x14ac:dyDescent="0.3">
      <c r="A311" s="24">
        <v>45575</v>
      </c>
      <c r="B311" s="24">
        <v>45575</v>
      </c>
      <c r="C311" s="7" t="s">
        <v>11</v>
      </c>
      <c r="D311" s="20" t="s">
        <v>23</v>
      </c>
      <c r="E311" s="14" t="s">
        <v>27</v>
      </c>
      <c r="F311" s="7" t="s">
        <v>28</v>
      </c>
      <c r="G311" s="15">
        <v>27171</v>
      </c>
      <c r="H311" s="11"/>
      <c r="I311" s="26">
        <v>18420</v>
      </c>
      <c r="J311" s="13" t="s">
        <v>20</v>
      </c>
      <c r="K311" s="10">
        <v>1</v>
      </c>
    </row>
    <row r="312" spans="1:11" ht="26.4" x14ac:dyDescent="0.3">
      <c r="A312" s="24">
        <v>45575</v>
      </c>
      <c r="B312" s="24">
        <v>45575</v>
      </c>
      <c r="C312" s="7" t="s">
        <v>56</v>
      </c>
      <c r="D312" s="20" t="s">
        <v>57</v>
      </c>
      <c r="E312" s="14" t="s">
        <v>58</v>
      </c>
      <c r="F312" s="7" t="s">
        <v>59</v>
      </c>
      <c r="G312" s="15">
        <v>6087</v>
      </c>
      <c r="H312" s="11"/>
      <c r="I312" s="26">
        <v>7010</v>
      </c>
      <c r="J312" s="27" t="s">
        <v>60</v>
      </c>
      <c r="K312" s="10">
        <v>1</v>
      </c>
    </row>
    <row r="313" spans="1:11" x14ac:dyDescent="0.3">
      <c r="A313" s="24">
        <v>45575</v>
      </c>
      <c r="B313" s="24">
        <v>45575</v>
      </c>
      <c r="C313" s="7" t="s">
        <v>41</v>
      </c>
      <c r="D313" s="20" t="s">
        <v>104</v>
      </c>
      <c r="E313" s="9" t="s">
        <v>105</v>
      </c>
      <c r="F313" s="16" t="s">
        <v>106</v>
      </c>
      <c r="G313" s="15">
        <v>3130</v>
      </c>
      <c r="H313" s="11">
        <v>15</v>
      </c>
      <c r="I313" s="26">
        <v>10240</v>
      </c>
      <c r="J313" s="27" t="s">
        <v>107</v>
      </c>
      <c r="K313" s="10">
        <v>1</v>
      </c>
    </row>
    <row r="314" spans="1:11" ht="27" x14ac:dyDescent="0.3">
      <c r="A314" s="24">
        <v>45573</v>
      </c>
      <c r="B314" s="24">
        <v>45575</v>
      </c>
      <c r="C314" s="7" t="s">
        <v>11</v>
      </c>
      <c r="D314" s="8" t="s">
        <v>23</v>
      </c>
      <c r="E314" s="9" t="s">
        <v>34</v>
      </c>
      <c r="F314" s="16" t="s">
        <v>35</v>
      </c>
      <c r="G314" s="15">
        <v>206866</v>
      </c>
      <c r="H314" s="11"/>
      <c r="I314" s="12">
        <v>28000</v>
      </c>
      <c r="J314" s="13" t="s">
        <v>20</v>
      </c>
      <c r="K314" s="10">
        <v>1</v>
      </c>
    </row>
    <row r="315" spans="1:11" ht="26.4" x14ac:dyDescent="0.3">
      <c r="A315" s="24">
        <v>45575</v>
      </c>
      <c r="B315" s="24">
        <v>45575</v>
      </c>
      <c r="C315" s="7" t="s">
        <v>11</v>
      </c>
      <c r="D315" s="8" t="s">
        <v>96</v>
      </c>
      <c r="E315" s="14" t="s">
        <v>13</v>
      </c>
      <c r="F315" s="7" t="s">
        <v>97</v>
      </c>
      <c r="G315" s="10">
        <v>7999</v>
      </c>
      <c r="H315" s="11">
        <v>30</v>
      </c>
      <c r="I315" s="12">
        <v>30000</v>
      </c>
      <c r="J315" s="13" t="s">
        <v>15</v>
      </c>
      <c r="K315" s="10">
        <v>1</v>
      </c>
    </row>
    <row r="316" spans="1:11" x14ac:dyDescent="0.3">
      <c r="A316" s="25">
        <v>45574</v>
      </c>
      <c r="B316" s="24">
        <v>45575</v>
      </c>
      <c r="C316" s="6" t="s">
        <v>22</v>
      </c>
      <c r="D316" s="8" t="s">
        <v>73</v>
      </c>
      <c r="E316" s="8" t="s">
        <v>24</v>
      </c>
      <c r="F316" s="7" t="s">
        <v>136</v>
      </c>
      <c r="G316" s="15">
        <v>183869</v>
      </c>
      <c r="H316" s="11">
        <v>12</v>
      </c>
      <c r="I316" s="12">
        <v>12000</v>
      </c>
      <c r="J316" s="13" t="s">
        <v>26</v>
      </c>
      <c r="K316" s="10">
        <v>1</v>
      </c>
    </row>
    <row r="317" spans="1:11" x14ac:dyDescent="0.3">
      <c r="A317" s="25">
        <v>45574</v>
      </c>
      <c r="B317" s="24">
        <v>45575</v>
      </c>
      <c r="C317" s="7" t="s">
        <v>21</v>
      </c>
      <c r="D317" s="8" t="s">
        <v>123</v>
      </c>
      <c r="E317" s="14" t="s">
        <v>45</v>
      </c>
      <c r="F317" s="7" t="s">
        <v>46</v>
      </c>
      <c r="G317" s="10">
        <v>240692</v>
      </c>
      <c r="H317" s="11">
        <v>10</v>
      </c>
      <c r="I317" s="12">
        <v>10000</v>
      </c>
      <c r="J317" s="13" t="s">
        <v>26</v>
      </c>
      <c r="K317" s="10">
        <v>1</v>
      </c>
    </row>
    <row r="318" spans="1:11" ht="26.4" x14ac:dyDescent="0.3">
      <c r="A318" s="24">
        <v>45574</v>
      </c>
      <c r="B318" s="24">
        <v>45575</v>
      </c>
      <c r="C318" s="7" t="s">
        <v>36</v>
      </c>
      <c r="D318" s="8" t="s">
        <v>123</v>
      </c>
      <c r="E318" s="14" t="s">
        <v>43</v>
      </c>
      <c r="F318" s="7" t="s">
        <v>64</v>
      </c>
      <c r="G318" s="15">
        <v>106071</v>
      </c>
      <c r="H318" s="11">
        <v>13</v>
      </c>
      <c r="I318" s="12">
        <v>13000</v>
      </c>
      <c r="J318" s="13" t="s">
        <v>26</v>
      </c>
      <c r="K318" s="10">
        <v>1</v>
      </c>
    </row>
    <row r="319" spans="1:11" ht="26.4" x14ac:dyDescent="0.3">
      <c r="A319" s="24">
        <v>45575</v>
      </c>
      <c r="B319" s="24">
        <v>45576</v>
      </c>
      <c r="C319" t="s">
        <v>41</v>
      </c>
      <c r="D319" s="8" t="s">
        <v>42</v>
      </c>
      <c r="E319" s="14" t="s">
        <v>43</v>
      </c>
      <c r="F319" s="7" t="s">
        <v>77</v>
      </c>
      <c r="G319" s="15">
        <v>106121</v>
      </c>
      <c r="H319" s="11">
        <v>11</v>
      </c>
      <c r="I319" s="12">
        <v>11000</v>
      </c>
      <c r="J319" s="13" t="s">
        <v>26</v>
      </c>
      <c r="K319" s="10">
        <v>1</v>
      </c>
    </row>
    <row r="320" spans="1:11" x14ac:dyDescent="0.3">
      <c r="A320" s="25">
        <v>45575</v>
      </c>
      <c r="B320" s="24">
        <v>45576</v>
      </c>
      <c r="C320" s="23" t="s">
        <v>41</v>
      </c>
      <c r="D320" s="8" t="s">
        <v>42</v>
      </c>
      <c r="E320" s="9" t="s">
        <v>61</v>
      </c>
      <c r="F320" s="7" t="s">
        <v>95</v>
      </c>
      <c r="G320" s="15">
        <v>446728</v>
      </c>
      <c r="H320" s="11">
        <v>10</v>
      </c>
      <c r="I320" s="12">
        <v>10000</v>
      </c>
      <c r="J320" s="13" t="s">
        <v>26</v>
      </c>
      <c r="K320" s="10">
        <v>1</v>
      </c>
    </row>
    <row r="321" spans="1:11" x14ac:dyDescent="0.3">
      <c r="A321" s="25">
        <v>45575</v>
      </c>
      <c r="B321" s="25">
        <v>45576</v>
      </c>
      <c r="C321" s="7" t="s">
        <v>138</v>
      </c>
      <c r="D321" s="8" t="s">
        <v>175</v>
      </c>
      <c r="E321" s="14" t="s">
        <v>140</v>
      </c>
      <c r="F321" s="7" t="s">
        <v>141</v>
      </c>
      <c r="G321" s="10">
        <v>99894</v>
      </c>
      <c r="H321" s="11"/>
      <c r="I321" s="12">
        <v>23260</v>
      </c>
      <c r="J321" s="13" t="s">
        <v>103</v>
      </c>
      <c r="K321" s="10">
        <v>1</v>
      </c>
    </row>
    <row r="322" spans="1:11" x14ac:dyDescent="0.3">
      <c r="A322" s="25">
        <v>45576</v>
      </c>
      <c r="B322" s="25">
        <v>45576</v>
      </c>
      <c r="C322" s="7" t="s">
        <v>167</v>
      </c>
      <c r="D322" s="20" t="s">
        <v>17</v>
      </c>
      <c r="E322" s="14" t="s">
        <v>18</v>
      </c>
      <c r="F322" s="7" t="s">
        <v>19</v>
      </c>
      <c r="G322" s="10">
        <v>68100</v>
      </c>
      <c r="H322" s="11"/>
      <c r="I322" s="12">
        <v>14000</v>
      </c>
      <c r="J322" s="13" t="s">
        <v>20</v>
      </c>
      <c r="K322" s="10">
        <v>1</v>
      </c>
    </row>
    <row r="323" spans="1:11" x14ac:dyDescent="0.3">
      <c r="A323" s="25">
        <v>45576</v>
      </c>
      <c r="B323" s="25">
        <v>45576</v>
      </c>
      <c r="C323" s="7" t="s">
        <v>21</v>
      </c>
      <c r="D323" s="20" t="s">
        <v>17</v>
      </c>
      <c r="E323" s="14" t="s">
        <v>18</v>
      </c>
      <c r="F323" s="14" t="s">
        <v>19</v>
      </c>
      <c r="G323" s="15">
        <v>68099</v>
      </c>
      <c r="H323" s="11"/>
      <c r="I323" s="12">
        <v>14000</v>
      </c>
      <c r="J323" s="13" t="s">
        <v>20</v>
      </c>
      <c r="K323" s="10">
        <v>1</v>
      </c>
    </row>
    <row r="324" spans="1:11" x14ac:dyDescent="0.3">
      <c r="A324" s="30">
        <v>45576</v>
      </c>
      <c r="B324" s="31">
        <v>45576</v>
      </c>
      <c r="C324" s="7" t="s">
        <v>11</v>
      </c>
      <c r="D324" s="8" t="s">
        <v>53</v>
      </c>
      <c r="E324" s="9" t="s">
        <v>54</v>
      </c>
      <c r="F324" s="16" t="s">
        <v>55</v>
      </c>
      <c r="G324" s="7">
        <v>70232</v>
      </c>
      <c r="H324" s="11">
        <v>10</v>
      </c>
      <c r="I324" s="12">
        <v>10000</v>
      </c>
      <c r="J324" s="13" t="s">
        <v>146</v>
      </c>
      <c r="K324" s="10">
        <v>1</v>
      </c>
    </row>
    <row r="325" spans="1:11" x14ac:dyDescent="0.3">
      <c r="A325" s="30">
        <v>45574</v>
      </c>
      <c r="B325" s="31">
        <v>45576</v>
      </c>
      <c r="C325" s="7" t="s">
        <v>66</v>
      </c>
      <c r="D325" s="8" t="s">
        <v>85</v>
      </c>
      <c r="E325" s="9" t="s">
        <v>45</v>
      </c>
      <c r="F325" s="16" t="s">
        <v>86</v>
      </c>
      <c r="G325" s="15">
        <v>240687</v>
      </c>
      <c r="H325" s="11">
        <v>11</v>
      </c>
      <c r="I325" s="26">
        <v>11000</v>
      </c>
      <c r="J325" s="27" t="s">
        <v>26</v>
      </c>
      <c r="K325" s="10">
        <v>1</v>
      </c>
    </row>
    <row r="326" spans="1:11" x14ac:dyDescent="0.3">
      <c r="A326" s="25">
        <v>45576</v>
      </c>
      <c r="B326" s="24">
        <v>45576</v>
      </c>
      <c r="C326" s="7" t="s">
        <v>36</v>
      </c>
      <c r="D326" s="8" t="s">
        <v>121</v>
      </c>
      <c r="E326" s="14" t="s">
        <v>38</v>
      </c>
      <c r="F326" s="7" t="s">
        <v>39</v>
      </c>
      <c r="G326" s="10">
        <v>399072</v>
      </c>
      <c r="H326" s="11">
        <v>12</v>
      </c>
      <c r="I326" s="12">
        <f>18170-12200</f>
        <v>5970</v>
      </c>
      <c r="J326" s="13" t="s">
        <v>40</v>
      </c>
      <c r="K326" s="10">
        <v>1</v>
      </c>
    </row>
    <row r="327" spans="1:11" x14ac:dyDescent="0.3">
      <c r="A327" s="25">
        <v>45576</v>
      </c>
      <c r="B327" s="24">
        <v>45576</v>
      </c>
      <c r="C327" s="7" t="s">
        <v>66</v>
      </c>
      <c r="D327" s="20" t="s">
        <v>112</v>
      </c>
      <c r="E327" s="14" t="s">
        <v>31</v>
      </c>
      <c r="F327" s="7" t="s">
        <v>176</v>
      </c>
      <c r="G327" s="10">
        <v>1225406</v>
      </c>
      <c r="H327" s="11"/>
      <c r="I327" s="12">
        <v>4130</v>
      </c>
      <c r="J327" s="13" t="s">
        <v>26</v>
      </c>
      <c r="K327" s="10">
        <v>1</v>
      </c>
    </row>
    <row r="328" spans="1:11" x14ac:dyDescent="0.3">
      <c r="A328" s="25">
        <v>45518</v>
      </c>
      <c r="B328" s="24">
        <v>45576</v>
      </c>
      <c r="C328" s="7" t="s">
        <v>21</v>
      </c>
      <c r="D328" s="20" t="s">
        <v>125</v>
      </c>
      <c r="E328" s="14" t="s">
        <v>99</v>
      </c>
      <c r="F328" s="7" t="s">
        <v>97</v>
      </c>
      <c r="G328" s="10">
        <v>117254</v>
      </c>
      <c r="H328" s="11">
        <v>15</v>
      </c>
      <c r="I328" s="12">
        <v>15000</v>
      </c>
      <c r="J328" s="13" t="s">
        <v>100</v>
      </c>
      <c r="K328" s="10">
        <v>2</v>
      </c>
    </row>
    <row r="329" spans="1:11" ht="27" x14ac:dyDescent="0.3">
      <c r="A329" s="25">
        <v>45576</v>
      </c>
      <c r="B329" s="25">
        <v>45576</v>
      </c>
      <c r="C329" s="16" t="s">
        <v>111</v>
      </c>
      <c r="D329" s="8" t="s">
        <v>23</v>
      </c>
      <c r="E329" s="9" t="s">
        <v>27</v>
      </c>
      <c r="F329" s="16" t="s">
        <v>28</v>
      </c>
      <c r="G329" s="10">
        <v>27210</v>
      </c>
      <c r="H329" s="11"/>
      <c r="I329" s="12">
        <v>19380</v>
      </c>
      <c r="J329" s="13" t="s">
        <v>20</v>
      </c>
      <c r="K329" s="10">
        <v>2</v>
      </c>
    </row>
    <row r="330" spans="1:11" x14ac:dyDescent="0.3">
      <c r="A330" s="25">
        <v>45576</v>
      </c>
      <c r="B330" s="25">
        <v>45576</v>
      </c>
      <c r="C330" s="7" t="s">
        <v>167</v>
      </c>
      <c r="D330" s="20" t="s">
        <v>17</v>
      </c>
      <c r="E330" s="14" t="s">
        <v>18</v>
      </c>
      <c r="F330" s="7" t="s">
        <v>19</v>
      </c>
      <c r="G330" s="10">
        <v>68096</v>
      </c>
      <c r="H330" s="11"/>
      <c r="I330" s="12">
        <v>14000</v>
      </c>
      <c r="J330" s="13" t="s">
        <v>20</v>
      </c>
      <c r="K330" s="10">
        <v>2</v>
      </c>
    </row>
    <row r="331" spans="1:11" x14ac:dyDescent="0.3">
      <c r="A331" s="25">
        <v>45576</v>
      </c>
      <c r="B331" s="25">
        <v>45576</v>
      </c>
      <c r="C331" s="7" t="s">
        <v>21</v>
      </c>
      <c r="D331" s="20" t="s">
        <v>17</v>
      </c>
      <c r="E331" s="14" t="s">
        <v>18</v>
      </c>
      <c r="F331" s="14" t="s">
        <v>19</v>
      </c>
      <c r="G331" s="10">
        <v>68095</v>
      </c>
      <c r="H331" s="11"/>
      <c r="I331" s="12">
        <v>14000</v>
      </c>
      <c r="J331" s="13" t="s">
        <v>20</v>
      </c>
      <c r="K331" s="10">
        <v>2</v>
      </c>
    </row>
    <row r="332" spans="1:11" ht="26.4" x14ac:dyDescent="0.3">
      <c r="A332" s="25">
        <v>45576</v>
      </c>
      <c r="B332" s="24">
        <v>45576</v>
      </c>
      <c r="C332" t="s">
        <v>41</v>
      </c>
      <c r="D332" s="20" t="s">
        <v>42</v>
      </c>
      <c r="E332" s="14" t="s">
        <v>43</v>
      </c>
      <c r="F332" s="7" t="s">
        <v>77</v>
      </c>
      <c r="G332" s="10">
        <v>106178</v>
      </c>
      <c r="H332" s="11">
        <v>11</v>
      </c>
      <c r="I332" s="12">
        <v>11000</v>
      </c>
      <c r="J332" s="13" t="s">
        <v>132</v>
      </c>
      <c r="K332" s="10">
        <v>2</v>
      </c>
    </row>
    <row r="333" spans="1:11" x14ac:dyDescent="0.3">
      <c r="A333" s="25">
        <v>45575</v>
      </c>
      <c r="B333" s="24">
        <v>45576</v>
      </c>
      <c r="C333" s="7" t="s">
        <v>36</v>
      </c>
      <c r="D333" s="20" t="s">
        <v>42</v>
      </c>
      <c r="E333" s="14" t="s">
        <v>45</v>
      </c>
      <c r="F333" s="7" t="s">
        <v>46</v>
      </c>
      <c r="G333" s="10">
        <v>240790</v>
      </c>
      <c r="H333" s="11">
        <v>10</v>
      </c>
      <c r="I333" s="12">
        <v>10000</v>
      </c>
      <c r="J333" s="13" t="s">
        <v>132</v>
      </c>
      <c r="K333" s="10">
        <v>2</v>
      </c>
    </row>
    <row r="334" spans="1:11" x14ac:dyDescent="0.3">
      <c r="A334" s="25">
        <v>45576</v>
      </c>
      <c r="B334" s="24">
        <v>45577</v>
      </c>
      <c r="C334" s="7" t="s">
        <v>66</v>
      </c>
      <c r="D334" s="20" t="s">
        <v>73</v>
      </c>
      <c r="E334" s="14" t="s">
        <v>45</v>
      </c>
      <c r="F334" s="7" t="s">
        <v>74</v>
      </c>
      <c r="G334" s="10">
        <v>240853</v>
      </c>
      <c r="H334" s="11">
        <v>12</v>
      </c>
      <c r="I334" s="12">
        <v>12000</v>
      </c>
      <c r="J334" s="13" t="s">
        <v>132</v>
      </c>
      <c r="K334" s="10">
        <v>2</v>
      </c>
    </row>
    <row r="335" spans="1:11" ht="27" x14ac:dyDescent="0.3">
      <c r="A335" s="25">
        <v>45576</v>
      </c>
      <c r="B335" s="25">
        <v>45577</v>
      </c>
      <c r="C335" s="16" t="s">
        <v>111</v>
      </c>
      <c r="D335" s="8" t="s">
        <v>23</v>
      </c>
      <c r="E335" s="9" t="s">
        <v>27</v>
      </c>
      <c r="F335" s="16" t="s">
        <v>28</v>
      </c>
      <c r="G335" s="15">
        <v>27214</v>
      </c>
      <c r="H335" s="11"/>
      <c r="I335" s="12">
        <v>20250</v>
      </c>
      <c r="J335" s="13" t="s">
        <v>20</v>
      </c>
      <c r="K335" s="10">
        <v>2</v>
      </c>
    </row>
    <row r="336" spans="1:11" x14ac:dyDescent="0.3">
      <c r="A336" s="24">
        <v>45576</v>
      </c>
      <c r="B336" s="24">
        <v>45577</v>
      </c>
      <c r="C336" s="7" t="s">
        <v>21</v>
      </c>
      <c r="D336" s="20" t="s">
        <v>42</v>
      </c>
      <c r="E336" s="14" t="s">
        <v>24</v>
      </c>
      <c r="F336" s="7" t="s">
        <v>78</v>
      </c>
      <c r="G336" s="10">
        <v>184167</v>
      </c>
      <c r="H336" s="11">
        <v>10</v>
      </c>
      <c r="I336" s="12">
        <v>10000</v>
      </c>
      <c r="J336" s="13" t="s">
        <v>26</v>
      </c>
      <c r="K336" s="10">
        <v>2</v>
      </c>
    </row>
    <row r="337" spans="1:11" x14ac:dyDescent="0.3">
      <c r="A337" s="25">
        <v>45576</v>
      </c>
      <c r="B337" s="24">
        <v>45577</v>
      </c>
      <c r="C337" s="16" t="s">
        <v>36</v>
      </c>
      <c r="D337" s="8" t="s">
        <v>42</v>
      </c>
      <c r="E337" s="9" t="s">
        <v>45</v>
      </c>
      <c r="F337" s="16" t="s">
        <v>46</v>
      </c>
      <c r="G337" s="15">
        <v>240856</v>
      </c>
      <c r="H337" s="11">
        <v>10</v>
      </c>
      <c r="I337" s="12">
        <v>10000</v>
      </c>
      <c r="J337" s="13" t="s">
        <v>26</v>
      </c>
      <c r="K337" s="10">
        <v>2</v>
      </c>
    </row>
    <row r="338" spans="1:11" x14ac:dyDescent="0.3">
      <c r="A338" s="25">
        <v>45576</v>
      </c>
      <c r="B338" s="24">
        <v>45579</v>
      </c>
      <c r="C338" s="7" t="s">
        <v>22</v>
      </c>
      <c r="D338" s="8" t="s">
        <v>42</v>
      </c>
      <c r="E338" s="9" t="s">
        <v>61</v>
      </c>
      <c r="F338" s="16" t="s">
        <v>62</v>
      </c>
      <c r="G338" s="10">
        <v>446967</v>
      </c>
      <c r="H338" s="11">
        <v>13</v>
      </c>
      <c r="I338" s="12">
        <v>13000</v>
      </c>
      <c r="J338" s="13" t="s">
        <v>26</v>
      </c>
      <c r="K338" s="10">
        <v>2</v>
      </c>
    </row>
    <row r="339" spans="1:11" x14ac:dyDescent="0.3">
      <c r="A339" s="25">
        <v>45576</v>
      </c>
      <c r="B339" s="24">
        <v>45579</v>
      </c>
      <c r="C339" s="23" t="s">
        <v>41</v>
      </c>
      <c r="D339" s="7" t="s">
        <v>42</v>
      </c>
      <c r="E339" s="7" t="s">
        <v>61</v>
      </c>
      <c r="F339" s="7" t="s">
        <v>95</v>
      </c>
      <c r="G339" s="10">
        <v>446897</v>
      </c>
      <c r="H339" s="11">
        <v>10</v>
      </c>
      <c r="I339" s="12">
        <v>10000</v>
      </c>
      <c r="J339" s="13" t="s">
        <v>26</v>
      </c>
      <c r="K339" s="10">
        <v>2</v>
      </c>
    </row>
    <row r="340" spans="1:11" x14ac:dyDescent="0.3">
      <c r="A340" s="24">
        <v>45579</v>
      </c>
      <c r="B340" s="24">
        <v>45579</v>
      </c>
      <c r="C340" s="7" t="s">
        <v>36</v>
      </c>
      <c r="D340" s="7" t="s">
        <v>177</v>
      </c>
      <c r="E340" s="7" t="s">
        <v>178</v>
      </c>
      <c r="F340" s="7" t="s">
        <v>90</v>
      </c>
      <c r="G340" s="10">
        <v>16039442</v>
      </c>
      <c r="H340" s="11">
        <v>10</v>
      </c>
      <c r="I340" s="12">
        <v>10000</v>
      </c>
      <c r="J340" s="13" t="s">
        <v>178</v>
      </c>
      <c r="K340" s="10">
        <v>2</v>
      </c>
    </row>
    <row r="341" spans="1:11" x14ac:dyDescent="0.3">
      <c r="A341" s="24">
        <v>45579</v>
      </c>
      <c r="B341" s="24">
        <v>45579</v>
      </c>
      <c r="C341" s="7" t="s">
        <v>36</v>
      </c>
      <c r="D341" s="8" t="s">
        <v>112</v>
      </c>
      <c r="E341" s="14" t="s">
        <v>45</v>
      </c>
      <c r="F341" s="7" t="s">
        <v>119</v>
      </c>
      <c r="G341" s="10">
        <v>241097</v>
      </c>
      <c r="H341" s="11">
        <v>13</v>
      </c>
      <c r="I341" s="12">
        <v>13000</v>
      </c>
      <c r="J341" s="13" t="s">
        <v>26</v>
      </c>
      <c r="K341" s="10">
        <v>2</v>
      </c>
    </row>
    <row r="342" spans="1:11" x14ac:dyDescent="0.3">
      <c r="A342" s="24">
        <v>45568</v>
      </c>
      <c r="B342" s="24">
        <v>45579</v>
      </c>
      <c r="C342" s="16" t="s">
        <v>36</v>
      </c>
      <c r="D342" s="8" t="s">
        <v>148</v>
      </c>
      <c r="E342" s="9" t="s">
        <v>102</v>
      </c>
      <c r="F342" s="16" t="s">
        <v>102</v>
      </c>
      <c r="G342" s="10">
        <v>47837</v>
      </c>
      <c r="H342" s="11">
        <v>15</v>
      </c>
      <c r="I342" s="12">
        <v>9350</v>
      </c>
      <c r="J342" s="13" t="s">
        <v>156</v>
      </c>
      <c r="K342" s="10">
        <v>2</v>
      </c>
    </row>
    <row r="343" spans="1:11" ht="27" x14ac:dyDescent="0.3">
      <c r="A343" s="24">
        <v>45579</v>
      </c>
      <c r="B343" s="24">
        <v>45579</v>
      </c>
      <c r="C343" s="7" t="s">
        <v>111</v>
      </c>
      <c r="D343" s="8" t="s">
        <v>23</v>
      </c>
      <c r="E343" s="9" t="s">
        <v>27</v>
      </c>
      <c r="F343" s="16" t="s">
        <v>28</v>
      </c>
      <c r="G343" s="10">
        <v>27235</v>
      </c>
      <c r="H343" s="11"/>
      <c r="I343" s="12">
        <v>12650</v>
      </c>
      <c r="J343" s="13" t="s">
        <v>20</v>
      </c>
      <c r="K343" s="10">
        <v>2</v>
      </c>
    </row>
    <row r="344" spans="1:11" x14ac:dyDescent="0.3">
      <c r="A344" s="24">
        <v>45579</v>
      </c>
      <c r="B344" s="24">
        <v>45579</v>
      </c>
      <c r="C344" s="7" t="s">
        <v>66</v>
      </c>
      <c r="D344" s="8" t="s">
        <v>179</v>
      </c>
      <c r="E344" s="9" t="s">
        <v>45</v>
      </c>
      <c r="F344" s="16" t="s">
        <v>144</v>
      </c>
      <c r="G344" s="10">
        <v>241165</v>
      </c>
      <c r="H344" s="11">
        <v>15</v>
      </c>
      <c r="I344" s="12">
        <v>15000</v>
      </c>
      <c r="J344" s="13" t="s">
        <v>51</v>
      </c>
      <c r="K344" s="10">
        <v>2</v>
      </c>
    </row>
    <row r="345" spans="1:11" x14ac:dyDescent="0.3">
      <c r="A345" s="24">
        <v>45580</v>
      </c>
      <c r="B345" s="24">
        <v>45580</v>
      </c>
      <c r="C345" s="7" t="s">
        <v>167</v>
      </c>
      <c r="D345" s="20" t="s">
        <v>17</v>
      </c>
      <c r="E345" s="14" t="s">
        <v>18</v>
      </c>
      <c r="F345" s="7" t="s">
        <v>19</v>
      </c>
      <c r="G345" s="10">
        <v>68134</v>
      </c>
      <c r="H345" s="11"/>
      <c r="I345" s="12">
        <v>14000</v>
      </c>
      <c r="J345" s="13" t="s">
        <v>20</v>
      </c>
      <c r="K345" s="10">
        <v>2</v>
      </c>
    </row>
    <row r="346" spans="1:11" x14ac:dyDescent="0.3">
      <c r="A346" s="24">
        <v>45580</v>
      </c>
      <c r="B346" s="24">
        <v>45580</v>
      </c>
      <c r="C346" s="7" t="s">
        <v>21</v>
      </c>
      <c r="D346" s="20" t="s">
        <v>17</v>
      </c>
      <c r="E346" s="14" t="s">
        <v>18</v>
      </c>
      <c r="F346" s="14" t="s">
        <v>19</v>
      </c>
      <c r="G346" s="15">
        <v>68135</v>
      </c>
      <c r="H346" s="11"/>
      <c r="I346" s="26">
        <v>14000</v>
      </c>
      <c r="J346" s="27" t="s">
        <v>20</v>
      </c>
      <c r="K346" s="10">
        <v>4</v>
      </c>
    </row>
    <row r="347" spans="1:11" x14ac:dyDescent="0.3">
      <c r="A347" s="24">
        <v>45568</v>
      </c>
      <c r="B347" s="24">
        <v>45580</v>
      </c>
      <c r="C347" s="7" t="s">
        <v>41</v>
      </c>
      <c r="D347" s="20" t="s">
        <v>180</v>
      </c>
      <c r="E347" s="14" t="s">
        <v>70</v>
      </c>
      <c r="F347" s="7" t="s">
        <v>71</v>
      </c>
      <c r="G347" s="15">
        <v>8040</v>
      </c>
      <c r="H347" s="11">
        <v>15</v>
      </c>
      <c r="I347" s="26">
        <v>15000</v>
      </c>
      <c r="J347" s="27" t="s">
        <v>72</v>
      </c>
      <c r="K347" s="10">
        <v>4</v>
      </c>
    </row>
    <row r="348" spans="1:11" ht="26.4" x14ac:dyDescent="0.3">
      <c r="A348" s="24">
        <v>45580</v>
      </c>
      <c r="B348" s="24">
        <v>45580</v>
      </c>
      <c r="C348" s="7" t="s">
        <v>56</v>
      </c>
      <c r="D348" s="20" t="s">
        <v>57</v>
      </c>
      <c r="E348" s="14" t="s">
        <v>58</v>
      </c>
      <c r="F348" s="7" t="s">
        <v>59</v>
      </c>
      <c r="G348" s="10">
        <v>5972</v>
      </c>
      <c r="H348" s="11"/>
      <c r="I348" s="12">
        <v>5900</v>
      </c>
      <c r="J348" s="13" t="s">
        <v>60</v>
      </c>
      <c r="K348" s="10">
        <v>4</v>
      </c>
    </row>
    <row r="349" spans="1:11" ht="26.4" x14ac:dyDescent="0.3">
      <c r="A349" s="24">
        <v>45579</v>
      </c>
      <c r="B349" s="24">
        <v>45580</v>
      </c>
      <c r="C349" s="7" t="s">
        <v>36</v>
      </c>
      <c r="D349" s="20" t="s">
        <v>93</v>
      </c>
      <c r="E349" s="14" t="s">
        <v>43</v>
      </c>
      <c r="F349" s="7" t="s">
        <v>64</v>
      </c>
      <c r="G349" s="10">
        <v>106351</v>
      </c>
      <c r="H349" s="11">
        <v>6</v>
      </c>
      <c r="I349" s="12">
        <v>6000</v>
      </c>
      <c r="J349" s="13" t="s">
        <v>26</v>
      </c>
      <c r="K349" s="10">
        <v>4</v>
      </c>
    </row>
    <row r="350" spans="1:11" ht="26.4" x14ac:dyDescent="0.3">
      <c r="A350" s="24">
        <v>45576</v>
      </c>
      <c r="B350" s="24">
        <v>45580</v>
      </c>
      <c r="C350" s="7" t="s">
        <v>36</v>
      </c>
      <c r="D350" s="20" t="s">
        <v>93</v>
      </c>
      <c r="E350" s="14" t="s">
        <v>43</v>
      </c>
      <c r="F350" s="7" t="s">
        <v>64</v>
      </c>
      <c r="G350" s="10">
        <v>106211</v>
      </c>
      <c r="H350" s="11">
        <v>13</v>
      </c>
      <c r="I350" s="12">
        <v>13000</v>
      </c>
      <c r="J350" s="13" t="s">
        <v>26</v>
      </c>
      <c r="K350" s="10">
        <v>4</v>
      </c>
    </row>
    <row r="351" spans="1:11" x14ac:dyDescent="0.3">
      <c r="A351" s="24">
        <v>45580</v>
      </c>
      <c r="B351" s="24">
        <v>45580</v>
      </c>
      <c r="C351" s="7" t="s">
        <v>21</v>
      </c>
      <c r="D351" s="8" t="s">
        <v>179</v>
      </c>
      <c r="E351" s="9" t="s">
        <v>45</v>
      </c>
      <c r="F351" s="16" t="s">
        <v>144</v>
      </c>
      <c r="G351" s="10">
        <v>241278</v>
      </c>
      <c r="H351" s="11">
        <v>15</v>
      </c>
      <c r="I351" s="12">
        <v>15000</v>
      </c>
      <c r="J351" s="13" t="s">
        <v>51</v>
      </c>
      <c r="K351" s="10">
        <v>4</v>
      </c>
    </row>
    <row r="352" spans="1:11" x14ac:dyDescent="0.3">
      <c r="A352" s="24">
        <v>45576</v>
      </c>
      <c r="B352" s="24">
        <v>45580</v>
      </c>
      <c r="C352" s="7" t="s">
        <v>36</v>
      </c>
      <c r="D352" s="20" t="s">
        <v>101</v>
      </c>
      <c r="E352" s="14" t="s">
        <v>102</v>
      </c>
      <c r="F352" s="7" t="s">
        <v>102</v>
      </c>
      <c r="G352" s="10">
        <v>48068</v>
      </c>
      <c r="H352" s="11">
        <v>15</v>
      </c>
      <c r="I352" s="12">
        <v>9020</v>
      </c>
      <c r="J352" s="13" t="s">
        <v>103</v>
      </c>
      <c r="K352" s="10">
        <v>4</v>
      </c>
    </row>
    <row r="353" spans="1:11" ht="27" x14ac:dyDescent="0.3">
      <c r="A353" s="24">
        <v>45580</v>
      </c>
      <c r="B353" s="24">
        <v>45580</v>
      </c>
      <c r="C353" s="7" t="s">
        <v>111</v>
      </c>
      <c r="D353" s="8" t="s">
        <v>23</v>
      </c>
      <c r="E353" s="9" t="s">
        <v>27</v>
      </c>
      <c r="F353" s="16" t="s">
        <v>28</v>
      </c>
      <c r="G353" s="10">
        <v>27254</v>
      </c>
      <c r="H353" s="11"/>
      <c r="I353" s="12">
        <v>19320</v>
      </c>
      <c r="J353" s="13" t="s">
        <v>20</v>
      </c>
      <c r="K353" s="10">
        <v>4</v>
      </c>
    </row>
    <row r="354" spans="1:11" x14ac:dyDescent="0.3">
      <c r="A354" s="24">
        <v>45580</v>
      </c>
      <c r="B354" s="24">
        <v>45580</v>
      </c>
      <c r="C354" s="23" t="s">
        <v>111</v>
      </c>
      <c r="D354" s="8" t="s">
        <v>53</v>
      </c>
      <c r="E354" s="9" t="s">
        <v>54</v>
      </c>
      <c r="F354" s="16" t="s">
        <v>55</v>
      </c>
      <c r="G354" s="10">
        <v>70374</v>
      </c>
      <c r="H354" s="11">
        <v>10</v>
      </c>
      <c r="I354" s="12">
        <v>10000</v>
      </c>
      <c r="J354" s="13" t="s">
        <v>146</v>
      </c>
      <c r="K354" s="10">
        <v>4</v>
      </c>
    </row>
    <row r="355" spans="1:11" x14ac:dyDescent="0.3">
      <c r="A355" s="24">
        <v>45580</v>
      </c>
      <c r="B355" s="24">
        <v>45580</v>
      </c>
      <c r="C355" s="7" t="s">
        <v>117</v>
      </c>
      <c r="D355" s="8" t="s">
        <v>23</v>
      </c>
      <c r="E355" s="9" t="s">
        <v>118</v>
      </c>
      <c r="F355" s="7" t="s">
        <v>137</v>
      </c>
      <c r="G355" s="10">
        <v>139314</v>
      </c>
      <c r="H355" s="11"/>
      <c r="I355" s="12">
        <v>9310</v>
      </c>
      <c r="J355" s="13" t="s">
        <v>51</v>
      </c>
      <c r="K355" s="10">
        <v>4</v>
      </c>
    </row>
    <row r="356" spans="1:11" x14ac:dyDescent="0.3">
      <c r="A356" s="24">
        <v>45580</v>
      </c>
      <c r="B356" s="24">
        <v>45581</v>
      </c>
      <c r="C356" s="7" t="s">
        <v>21</v>
      </c>
      <c r="D356" s="20" t="s">
        <v>17</v>
      </c>
      <c r="E356" s="14" t="s">
        <v>18</v>
      </c>
      <c r="F356" s="7" t="s">
        <v>19</v>
      </c>
      <c r="G356" s="10">
        <v>68139</v>
      </c>
      <c r="H356" s="11"/>
      <c r="I356" s="12">
        <v>14000</v>
      </c>
      <c r="J356" s="13" t="s">
        <v>20</v>
      </c>
      <c r="K356" s="10">
        <v>4</v>
      </c>
    </row>
    <row r="357" spans="1:11" x14ac:dyDescent="0.3">
      <c r="A357" s="25">
        <v>45580</v>
      </c>
      <c r="B357" s="24">
        <v>45581</v>
      </c>
      <c r="C357" s="7" t="s">
        <v>21</v>
      </c>
      <c r="D357" s="20" t="s">
        <v>17</v>
      </c>
      <c r="E357" s="14" t="s">
        <v>18</v>
      </c>
      <c r="F357" s="14" t="s">
        <v>19</v>
      </c>
      <c r="G357" s="10">
        <v>68138</v>
      </c>
      <c r="H357" s="11"/>
      <c r="I357" s="12">
        <v>14000</v>
      </c>
      <c r="J357" s="13" t="s">
        <v>20</v>
      </c>
      <c r="K357" s="10">
        <v>4</v>
      </c>
    </row>
    <row r="358" spans="1:11" x14ac:dyDescent="0.3">
      <c r="A358" s="24">
        <v>45568</v>
      </c>
      <c r="B358" s="24">
        <v>45581</v>
      </c>
      <c r="C358" s="16" t="s">
        <v>66</v>
      </c>
      <c r="D358" s="8" t="s">
        <v>180</v>
      </c>
      <c r="E358" s="9" t="s">
        <v>70</v>
      </c>
      <c r="F358" s="16" t="s">
        <v>71</v>
      </c>
      <c r="G358" s="10">
        <v>8041</v>
      </c>
      <c r="H358" s="11">
        <v>15</v>
      </c>
      <c r="I358" s="12">
        <v>15000</v>
      </c>
      <c r="J358" s="13" t="s">
        <v>72</v>
      </c>
      <c r="K358" s="10">
        <v>4</v>
      </c>
    </row>
    <row r="359" spans="1:11" x14ac:dyDescent="0.3">
      <c r="A359" s="24">
        <v>45581</v>
      </c>
      <c r="B359" s="24">
        <v>45581</v>
      </c>
      <c r="C359" s="16" t="s">
        <v>21</v>
      </c>
      <c r="D359" s="8" t="s">
        <v>98</v>
      </c>
      <c r="E359" s="9" t="s">
        <v>99</v>
      </c>
      <c r="F359" s="16" t="s">
        <v>86</v>
      </c>
      <c r="G359" s="10">
        <v>16943</v>
      </c>
      <c r="H359" s="11">
        <v>30</v>
      </c>
      <c r="I359" s="12">
        <v>30000</v>
      </c>
      <c r="J359" s="13" t="s">
        <v>156</v>
      </c>
      <c r="K359" s="10">
        <v>4</v>
      </c>
    </row>
    <row r="360" spans="1:11" ht="26.4" x14ac:dyDescent="0.3">
      <c r="A360" s="25">
        <v>45581</v>
      </c>
      <c r="B360" s="24">
        <v>45581</v>
      </c>
      <c r="C360" s="23" t="s">
        <v>111</v>
      </c>
      <c r="D360" s="29" t="s">
        <v>23</v>
      </c>
      <c r="E360" s="29" t="s">
        <v>27</v>
      </c>
      <c r="F360" s="7" t="s">
        <v>28</v>
      </c>
      <c r="G360" s="10">
        <v>27278</v>
      </c>
      <c r="H360" s="11"/>
      <c r="I360" s="12">
        <v>22950</v>
      </c>
      <c r="J360" s="13" t="s">
        <v>20</v>
      </c>
      <c r="K360" s="10">
        <v>4</v>
      </c>
    </row>
    <row r="361" spans="1:11" ht="26.4" x14ac:dyDescent="0.3">
      <c r="A361" s="24">
        <v>45581</v>
      </c>
      <c r="B361" s="24">
        <v>45581</v>
      </c>
      <c r="C361" s="7" t="s">
        <v>66</v>
      </c>
      <c r="D361" s="29" t="s">
        <v>17</v>
      </c>
      <c r="E361" s="29" t="s">
        <v>34</v>
      </c>
      <c r="F361" s="7" t="s">
        <v>35</v>
      </c>
      <c r="G361" s="10">
        <v>208139</v>
      </c>
      <c r="H361" s="11"/>
      <c r="I361" s="12">
        <v>28000</v>
      </c>
      <c r="J361" s="13" t="s">
        <v>20</v>
      </c>
      <c r="K361" s="10">
        <v>4</v>
      </c>
    </row>
    <row r="362" spans="1:11" ht="26.4" x14ac:dyDescent="0.3">
      <c r="A362" s="24">
        <v>45580</v>
      </c>
      <c r="B362" s="24">
        <v>45581</v>
      </c>
      <c r="C362" t="s">
        <v>41</v>
      </c>
      <c r="D362" s="20" t="s">
        <v>123</v>
      </c>
      <c r="E362" s="14" t="s">
        <v>43</v>
      </c>
      <c r="F362" s="7" t="s">
        <v>77</v>
      </c>
      <c r="G362" s="10">
        <v>106407</v>
      </c>
      <c r="H362" s="11">
        <v>11</v>
      </c>
      <c r="I362" s="12">
        <v>11000</v>
      </c>
      <c r="J362" s="13" t="s">
        <v>26</v>
      </c>
      <c r="K362" s="10">
        <v>4</v>
      </c>
    </row>
    <row r="363" spans="1:11" x14ac:dyDescent="0.3">
      <c r="A363" s="24">
        <v>45580</v>
      </c>
      <c r="B363" s="24">
        <v>45581</v>
      </c>
      <c r="C363" s="23" t="s">
        <v>41</v>
      </c>
      <c r="D363" s="20" t="s">
        <v>123</v>
      </c>
      <c r="E363" s="14" t="s">
        <v>61</v>
      </c>
      <c r="F363" s="7" t="s">
        <v>62</v>
      </c>
      <c r="G363" s="10">
        <v>447480</v>
      </c>
      <c r="H363" s="11">
        <v>13</v>
      </c>
      <c r="I363" s="12">
        <v>13000</v>
      </c>
      <c r="J363" s="13" t="s">
        <v>26</v>
      </c>
      <c r="K363" s="10">
        <v>4</v>
      </c>
    </row>
    <row r="364" spans="1:11" x14ac:dyDescent="0.3">
      <c r="A364" s="25">
        <v>45581</v>
      </c>
      <c r="B364" s="24">
        <v>45581</v>
      </c>
      <c r="C364" s="7" t="s">
        <v>181</v>
      </c>
      <c r="D364" s="8" t="s">
        <v>85</v>
      </c>
      <c r="E364" s="9" t="s">
        <v>31</v>
      </c>
      <c r="F364" s="16" t="s">
        <v>32</v>
      </c>
      <c r="G364" s="10">
        <v>1226007</v>
      </c>
      <c r="H364" s="11"/>
      <c r="I364" s="12">
        <v>2850</v>
      </c>
      <c r="J364" s="13" t="s">
        <v>26</v>
      </c>
      <c r="K364" s="10">
        <v>7</v>
      </c>
    </row>
    <row r="365" spans="1:11" ht="26.4" x14ac:dyDescent="0.3">
      <c r="A365" s="25">
        <v>45581</v>
      </c>
      <c r="B365" s="24">
        <v>45581</v>
      </c>
      <c r="C365" t="s">
        <v>41</v>
      </c>
      <c r="D365" s="8" t="s">
        <v>42</v>
      </c>
      <c r="E365" s="14" t="s">
        <v>43</v>
      </c>
      <c r="F365" s="7" t="s">
        <v>77</v>
      </c>
      <c r="G365" s="10">
        <v>106466</v>
      </c>
      <c r="H365" s="11">
        <v>11</v>
      </c>
      <c r="I365" s="12">
        <v>11000</v>
      </c>
      <c r="J365" s="13" t="s">
        <v>26</v>
      </c>
      <c r="K365" s="10">
        <v>7</v>
      </c>
    </row>
    <row r="366" spans="1:11" x14ac:dyDescent="0.3">
      <c r="A366" s="25">
        <v>45580</v>
      </c>
      <c r="B366" s="24">
        <v>45581</v>
      </c>
      <c r="C366" s="7" t="s">
        <v>36</v>
      </c>
      <c r="D366" s="20" t="s">
        <v>42</v>
      </c>
      <c r="E366" s="14" t="s">
        <v>45</v>
      </c>
      <c r="F366" s="7" t="s">
        <v>46</v>
      </c>
      <c r="G366" s="10">
        <v>241311</v>
      </c>
      <c r="H366" s="11">
        <v>10</v>
      </c>
      <c r="I366" s="12">
        <v>10000</v>
      </c>
      <c r="J366" s="13" t="s">
        <v>26</v>
      </c>
      <c r="K366" s="10">
        <v>7</v>
      </c>
    </row>
    <row r="367" spans="1:11" ht="26.4" x14ac:dyDescent="0.3">
      <c r="A367" s="25">
        <v>45582</v>
      </c>
      <c r="B367" s="24">
        <v>45582</v>
      </c>
      <c r="C367" s="7" t="s">
        <v>56</v>
      </c>
      <c r="D367" s="20" t="s">
        <v>57</v>
      </c>
      <c r="E367" s="29" t="s">
        <v>58</v>
      </c>
      <c r="F367" s="23" t="s">
        <v>59</v>
      </c>
      <c r="G367" s="10">
        <v>6090</v>
      </c>
      <c r="H367" s="11"/>
      <c r="I367" s="12">
        <v>6100</v>
      </c>
      <c r="J367" s="13" t="s">
        <v>60</v>
      </c>
      <c r="K367" s="10">
        <v>7</v>
      </c>
    </row>
    <row r="368" spans="1:11" x14ac:dyDescent="0.3">
      <c r="A368" s="25">
        <v>45581</v>
      </c>
      <c r="B368" s="25">
        <v>45582</v>
      </c>
      <c r="C368" s="7" t="s">
        <v>21</v>
      </c>
      <c r="D368" s="20" t="s">
        <v>17</v>
      </c>
      <c r="E368" s="14" t="s">
        <v>18</v>
      </c>
      <c r="F368" s="7" t="s">
        <v>19</v>
      </c>
      <c r="G368" s="10">
        <v>68164</v>
      </c>
      <c r="H368" s="11"/>
      <c r="I368" s="12">
        <v>14000</v>
      </c>
      <c r="J368" s="13" t="s">
        <v>20</v>
      </c>
      <c r="K368" s="10">
        <v>7</v>
      </c>
    </row>
    <row r="369" spans="1:11" x14ac:dyDescent="0.3">
      <c r="A369" s="25">
        <v>45581</v>
      </c>
      <c r="B369" s="24">
        <v>45582</v>
      </c>
      <c r="C369" s="7" t="s">
        <v>167</v>
      </c>
      <c r="D369" s="20" t="s">
        <v>17</v>
      </c>
      <c r="E369" s="14" t="s">
        <v>18</v>
      </c>
      <c r="F369" s="14" t="s">
        <v>19</v>
      </c>
      <c r="G369" s="10">
        <v>68165</v>
      </c>
      <c r="H369" s="11"/>
      <c r="I369" s="12">
        <v>14000</v>
      </c>
      <c r="J369" s="13" t="s">
        <v>20</v>
      </c>
      <c r="K369" s="10">
        <v>7</v>
      </c>
    </row>
    <row r="370" spans="1:11" ht="26.4" x14ac:dyDescent="0.3">
      <c r="A370" s="25">
        <v>45580</v>
      </c>
      <c r="B370" s="24">
        <v>45582</v>
      </c>
      <c r="C370" t="s">
        <v>41</v>
      </c>
      <c r="D370" s="20" t="s">
        <v>123</v>
      </c>
      <c r="E370" s="14" t="s">
        <v>43</v>
      </c>
      <c r="F370" s="7" t="s">
        <v>44</v>
      </c>
      <c r="G370" s="10">
        <v>106394</v>
      </c>
      <c r="H370" s="11">
        <v>11</v>
      </c>
      <c r="I370" s="12">
        <v>11000</v>
      </c>
      <c r="J370" s="13" t="s">
        <v>26</v>
      </c>
      <c r="K370" s="10">
        <v>7</v>
      </c>
    </row>
    <row r="371" spans="1:11" x14ac:dyDescent="0.3">
      <c r="A371" s="25">
        <v>45581</v>
      </c>
      <c r="B371" s="24">
        <v>45582</v>
      </c>
      <c r="C371" s="7" t="s">
        <v>36</v>
      </c>
      <c r="D371" s="20" t="s">
        <v>123</v>
      </c>
      <c r="E371" s="14" t="s">
        <v>45</v>
      </c>
      <c r="F371" s="7" t="s">
        <v>46</v>
      </c>
      <c r="G371" s="10">
        <v>241430</v>
      </c>
      <c r="H371" s="11">
        <v>10</v>
      </c>
      <c r="I371" s="12">
        <v>10000</v>
      </c>
      <c r="J371" s="13" t="s">
        <v>26</v>
      </c>
      <c r="K371" s="10">
        <v>7</v>
      </c>
    </row>
    <row r="372" spans="1:11" x14ac:dyDescent="0.3">
      <c r="A372" s="25">
        <v>45582</v>
      </c>
      <c r="B372" s="24">
        <v>45582</v>
      </c>
      <c r="C372" s="7" t="s">
        <v>117</v>
      </c>
      <c r="D372" s="8" t="s">
        <v>153</v>
      </c>
      <c r="E372" s="9" t="s">
        <v>118</v>
      </c>
      <c r="F372" s="16" t="s">
        <v>19</v>
      </c>
      <c r="G372" s="10">
        <v>139347</v>
      </c>
      <c r="H372" s="11"/>
      <c r="I372" s="12">
        <v>120</v>
      </c>
      <c r="J372" s="13" t="s">
        <v>143</v>
      </c>
      <c r="K372" s="10">
        <v>7</v>
      </c>
    </row>
    <row r="373" spans="1:11" ht="27" x14ac:dyDescent="0.3">
      <c r="A373" s="25">
        <v>45582</v>
      </c>
      <c r="B373" s="24">
        <v>45582</v>
      </c>
      <c r="C373" s="7" t="s">
        <v>111</v>
      </c>
      <c r="D373" s="8" t="s">
        <v>23</v>
      </c>
      <c r="E373" s="9" t="s">
        <v>182</v>
      </c>
      <c r="F373" s="16" t="s">
        <v>28</v>
      </c>
      <c r="G373" s="15">
        <v>27308</v>
      </c>
      <c r="H373" s="11"/>
      <c r="I373" s="26">
        <v>23210</v>
      </c>
      <c r="J373" s="27" t="s">
        <v>20</v>
      </c>
      <c r="K373" s="10">
        <v>7</v>
      </c>
    </row>
    <row r="374" spans="1:11" ht="27" x14ac:dyDescent="0.3">
      <c r="A374" s="25">
        <v>45582</v>
      </c>
      <c r="B374" s="24">
        <v>45582</v>
      </c>
      <c r="C374" t="s">
        <v>41</v>
      </c>
      <c r="D374" s="8" t="s">
        <v>42</v>
      </c>
      <c r="E374" s="9" t="s">
        <v>43</v>
      </c>
      <c r="F374" s="16" t="s">
        <v>77</v>
      </c>
      <c r="G374" s="10">
        <v>106549</v>
      </c>
      <c r="H374" s="11">
        <v>11</v>
      </c>
      <c r="I374" s="12">
        <v>11000</v>
      </c>
      <c r="J374" s="13" t="s">
        <v>26</v>
      </c>
      <c r="K374" s="10">
        <v>7</v>
      </c>
    </row>
    <row r="375" spans="1:11" ht="26.4" x14ac:dyDescent="0.3">
      <c r="A375" s="25">
        <v>45581</v>
      </c>
      <c r="B375" s="24">
        <v>45582</v>
      </c>
      <c r="C375" s="7" t="s">
        <v>36</v>
      </c>
      <c r="D375" s="20" t="s">
        <v>42</v>
      </c>
      <c r="E375" s="14" t="s">
        <v>43</v>
      </c>
      <c r="F375" s="7" t="s">
        <v>64</v>
      </c>
      <c r="G375" s="10">
        <v>106525</v>
      </c>
      <c r="H375" s="11">
        <v>13</v>
      </c>
      <c r="I375" s="12">
        <v>13000</v>
      </c>
      <c r="J375" s="13" t="s">
        <v>26</v>
      </c>
      <c r="K375" s="10">
        <v>7</v>
      </c>
    </row>
    <row r="376" spans="1:11" x14ac:dyDescent="0.3">
      <c r="A376" s="24">
        <v>45582</v>
      </c>
      <c r="B376" s="24">
        <v>45583</v>
      </c>
      <c r="C376" s="7" t="s">
        <v>21</v>
      </c>
      <c r="D376" s="20" t="s">
        <v>17</v>
      </c>
      <c r="E376" s="14" t="s">
        <v>18</v>
      </c>
      <c r="F376" s="7" t="s">
        <v>19</v>
      </c>
      <c r="G376" s="10">
        <v>68199</v>
      </c>
      <c r="H376" s="11"/>
      <c r="I376" s="12">
        <v>14000</v>
      </c>
      <c r="J376" s="13" t="s">
        <v>20</v>
      </c>
      <c r="K376" s="10">
        <v>7</v>
      </c>
    </row>
    <row r="377" spans="1:11" x14ac:dyDescent="0.3">
      <c r="A377" s="24">
        <v>45582</v>
      </c>
      <c r="B377" s="24">
        <v>45583</v>
      </c>
      <c r="C377" s="7" t="s">
        <v>167</v>
      </c>
      <c r="D377" s="20" t="s">
        <v>17</v>
      </c>
      <c r="E377" s="14" t="s">
        <v>18</v>
      </c>
      <c r="F377" s="14" t="s">
        <v>19</v>
      </c>
      <c r="G377" s="10">
        <v>68200</v>
      </c>
      <c r="H377" s="11"/>
      <c r="I377" s="12">
        <v>14000</v>
      </c>
      <c r="J377" s="13" t="s">
        <v>20</v>
      </c>
      <c r="K377" s="10">
        <v>7</v>
      </c>
    </row>
    <row r="378" spans="1:11" x14ac:dyDescent="0.3">
      <c r="A378" s="24">
        <v>45583</v>
      </c>
      <c r="B378" s="24">
        <v>45583</v>
      </c>
      <c r="C378" s="7" t="s">
        <v>11</v>
      </c>
      <c r="D378" s="20" t="s">
        <v>53</v>
      </c>
      <c r="E378" s="9" t="s">
        <v>54</v>
      </c>
      <c r="F378" s="16" t="s">
        <v>55</v>
      </c>
      <c r="G378" s="10">
        <v>70524</v>
      </c>
      <c r="H378" s="11">
        <v>10</v>
      </c>
      <c r="I378" s="12">
        <v>10000</v>
      </c>
      <c r="J378" s="13" t="s">
        <v>15</v>
      </c>
      <c r="K378" s="10">
        <v>7</v>
      </c>
    </row>
    <row r="379" spans="1:11" x14ac:dyDescent="0.3">
      <c r="A379" s="24">
        <v>45583</v>
      </c>
      <c r="B379" s="24">
        <v>45583</v>
      </c>
      <c r="C379" s="7" t="s">
        <v>117</v>
      </c>
      <c r="D379" s="20" t="s">
        <v>23</v>
      </c>
      <c r="E379" s="9" t="s">
        <v>118</v>
      </c>
      <c r="F379" s="7" t="s">
        <v>137</v>
      </c>
      <c r="G379" s="10">
        <v>139366</v>
      </c>
      <c r="H379" s="11"/>
      <c r="I379" s="12">
        <v>9790</v>
      </c>
      <c r="J379" s="13" t="s">
        <v>51</v>
      </c>
      <c r="K379" s="10">
        <v>7</v>
      </c>
    </row>
    <row r="380" spans="1:11" ht="26.4" x14ac:dyDescent="0.3">
      <c r="A380" s="24">
        <v>45583</v>
      </c>
      <c r="B380" s="24">
        <v>45583</v>
      </c>
      <c r="C380" s="7" t="s">
        <v>11</v>
      </c>
      <c r="D380" s="20" t="s">
        <v>23</v>
      </c>
      <c r="E380" s="14" t="s">
        <v>27</v>
      </c>
      <c r="F380" s="7" t="s">
        <v>28</v>
      </c>
      <c r="G380" s="10">
        <v>27328</v>
      </c>
      <c r="H380" s="11"/>
      <c r="I380" s="12">
        <v>20670</v>
      </c>
      <c r="J380" s="13" t="s">
        <v>20</v>
      </c>
      <c r="K380" s="10">
        <v>7</v>
      </c>
    </row>
    <row r="381" spans="1:11" x14ac:dyDescent="0.3">
      <c r="A381" s="24">
        <v>45583</v>
      </c>
      <c r="B381" s="24">
        <v>45583</v>
      </c>
      <c r="C381" s="7" t="s">
        <v>66</v>
      </c>
      <c r="D381" s="20" t="s">
        <v>179</v>
      </c>
      <c r="E381" s="14" t="s">
        <v>102</v>
      </c>
      <c r="F381" s="7" t="s">
        <v>90</v>
      </c>
      <c r="G381" s="10">
        <v>48253</v>
      </c>
      <c r="H381" s="11">
        <v>15</v>
      </c>
      <c r="I381" s="12">
        <v>15000</v>
      </c>
      <c r="J381" s="13" t="s">
        <v>51</v>
      </c>
      <c r="K381" s="10">
        <v>7</v>
      </c>
    </row>
    <row r="382" spans="1:11" x14ac:dyDescent="0.3">
      <c r="A382" s="25">
        <v>45582</v>
      </c>
      <c r="B382" s="24">
        <v>45583</v>
      </c>
      <c r="C382" s="7" t="s">
        <v>66</v>
      </c>
      <c r="D382" s="8" t="s">
        <v>123</v>
      </c>
      <c r="E382" s="9" t="s">
        <v>45</v>
      </c>
      <c r="F382" s="16" t="s">
        <v>46</v>
      </c>
      <c r="G382" s="10">
        <v>241541</v>
      </c>
      <c r="H382" s="11">
        <v>10</v>
      </c>
      <c r="I382" s="12">
        <v>10000</v>
      </c>
      <c r="J382" s="13" t="s">
        <v>26</v>
      </c>
      <c r="K382" s="10">
        <v>13</v>
      </c>
    </row>
    <row r="383" spans="1:11" x14ac:dyDescent="0.3">
      <c r="A383" s="24">
        <v>45583</v>
      </c>
      <c r="B383" s="24">
        <v>45583</v>
      </c>
      <c r="C383" s="23" t="s">
        <v>41</v>
      </c>
      <c r="D383" s="8" t="s">
        <v>123</v>
      </c>
      <c r="E383" s="9" t="s">
        <v>61</v>
      </c>
      <c r="F383" s="16" t="s">
        <v>62</v>
      </c>
      <c r="G383" s="10">
        <v>448385</v>
      </c>
      <c r="H383" s="11">
        <v>13</v>
      </c>
      <c r="I383" s="12">
        <v>13000</v>
      </c>
      <c r="J383" s="13" t="s">
        <v>26</v>
      </c>
      <c r="K383" s="10">
        <v>13</v>
      </c>
    </row>
    <row r="384" spans="1:11" ht="26.4" x14ac:dyDescent="0.3">
      <c r="A384" s="24">
        <v>45583</v>
      </c>
      <c r="B384" s="24">
        <v>45584</v>
      </c>
      <c r="C384" s="7" t="s">
        <v>11</v>
      </c>
      <c r="D384" s="8" t="s">
        <v>23</v>
      </c>
      <c r="E384" s="14" t="s">
        <v>27</v>
      </c>
      <c r="F384" s="7" t="s">
        <v>28</v>
      </c>
      <c r="G384" s="10">
        <v>27348</v>
      </c>
      <c r="H384" s="11"/>
      <c r="I384" s="12">
        <v>21900</v>
      </c>
      <c r="J384" s="13" t="s">
        <v>20</v>
      </c>
      <c r="K384" s="10">
        <v>13</v>
      </c>
    </row>
    <row r="385" spans="1:11" x14ac:dyDescent="0.3">
      <c r="A385" s="24">
        <v>45582</v>
      </c>
      <c r="B385" s="24">
        <v>45584</v>
      </c>
      <c r="C385" s="7" t="s">
        <v>66</v>
      </c>
      <c r="D385" s="20" t="s">
        <v>183</v>
      </c>
      <c r="E385" s="14" t="s">
        <v>45</v>
      </c>
      <c r="F385" s="7" t="s">
        <v>74</v>
      </c>
      <c r="G385" s="10">
        <v>241536</v>
      </c>
      <c r="H385" s="11">
        <v>12</v>
      </c>
      <c r="I385" s="12">
        <v>12000</v>
      </c>
      <c r="J385" s="13" t="s">
        <v>26</v>
      </c>
      <c r="K385" s="10">
        <v>13</v>
      </c>
    </row>
    <row r="386" spans="1:11" x14ac:dyDescent="0.3">
      <c r="A386" s="25">
        <v>45584</v>
      </c>
      <c r="B386" s="24">
        <v>45584</v>
      </c>
      <c r="C386" s="23" t="s">
        <v>41</v>
      </c>
      <c r="D386" s="20" t="s">
        <v>42</v>
      </c>
      <c r="E386" s="29" t="s">
        <v>61</v>
      </c>
      <c r="F386" s="23" t="s">
        <v>95</v>
      </c>
      <c r="G386" s="7">
        <v>448695</v>
      </c>
      <c r="H386" s="11">
        <v>10</v>
      </c>
      <c r="I386" s="12">
        <v>10000</v>
      </c>
      <c r="J386" s="13" t="s">
        <v>26</v>
      </c>
      <c r="K386" s="10">
        <v>13</v>
      </c>
    </row>
    <row r="387" spans="1:11" x14ac:dyDescent="0.3">
      <c r="A387" s="25">
        <v>45582</v>
      </c>
      <c r="B387" s="24">
        <v>45584</v>
      </c>
      <c r="C387" s="23" t="s">
        <v>41</v>
      </c>
      <c r="D387" s="8" t="s">
        <v>42</v>
      </c>
      <c r="E387" s="9" t="s">
        <v>61</v>
      </c>
      <c r="F387" s="16" t="s">
        <v>171</v>
      </c>
      <c r="G387" s="10">
        <v>448212</v>
      </c>
      <c r="H387" s="11">
        <v>12</v>
      </c>
      <c r="I387" s="12">
        <v>12000</v>
      </c>
      <c r="J387" s="13" t="s">
        <v>26</v>
      </c>
      <c r="K387" s="10">
        <v>13</v>
      </c>
    </row>
    <row r="388" spans="1:11" ht="27" x14ac:dyDescent="0.3">
      <c r="A388" s="24">
        <v>45582</v>
      </c>
      <c r="B388" s="24">
        <v>45586</v>
      </c>
      <c r="C388" s="7" t="s">
        <v>66</v>
      </c>
      <c r="D388" s="8" t="s">
        <v>42</v>
      </c>
      <c r="E388" s="9" t="s">
        <v>67</v>
      </c>
      <c r="F388" s="16" t="s">
        <v>46</v>
      </c>
      <c r="G388" s="10">
        <v>6180</v>
      </c>
      <c r="H388" s="11">
        <v>8.1199999999999992</v>
      </c>
      <c r="I388" s="12">
        <v>8120</v>
      </c>
      <c r="J388" s="13" t="s">
        <v>68</v>
      </c>
      <c r="K388" s="10">
        <v>13</v>
      </c>
    </row>
    <row r="389" spans="1:11" x14ac:dyDescent="0.3">
      <c r="A389" s="24">
        <v>45584</v>
      </c>
      <c r="B389" s="24">
        <v>45586</v>
      </c>
      <c r="C389" s="7" t="s">
        <v>21</v>
      </c>
      <c r="D389" s="20" t="s">
        <v>91</v>
      </c>
      <c r="E389" s="14" t="s">
        <v>38</v>
      </c>
      <c r="F389" s="7" t="s">
        <v>149</v>
      </c>
      <c r="G389" s="10">
        <v>399540</v>
      </c>
      <c r="H389" s="11">
        <v>8</v>
      </c>
      <c r="I389" s="32">
        <v>8000</v>
      </c>
      <c r="J389" s="13" t="s">
        <v>122</v>
      </c>
      <c r="K389" s="10">
        <v>13</v>
      </c>
    </row>
    <row r="390" spans="1:11" x14ac:dyDescent="0.3">
      <c r="A390" s="25">
        <v>45586</v>
      </c>
      <c r="B390" s="24">
        <v>45586</v>
      </c>
      <c r="C390" s="7" t="s">
        <v>21</v>
      </c>
      <c r="D390" s="8" t="s">
        <v>17</v>
      </c>
      <c r="E390" s="9" t="s">
        <v>18</v>
      </c>
      <c r="F390" s="16" t="s">
        <v>19</v>
      </c>
      <c r="G390" s="10">
        <v>68233</v>
      </c>
      <c r="H390" s="11"/>
      <c r="I390" s="32">
        <v>14000</v>
      </c>
      <c r="J390" s="13" t="s">
        <v>20</v>
      </c>
      <c r="K390" s="10">
        <v>13</v>
      </c>
    </row>
    <row r="391" spans="1:11" x14ac:dyDescent="0.3">
      <c r="A391" s="25">
        <v>45586</v>
      </c>
      <c r="B391" s="24">
        <v>45586</v>
      </c>
      <c r="C391" s="7" t="s">
        <v>21</v>
      </c>
      <c r="D391" s="8" t="s">
        <v>17</v>
      </c>
      <c r="E391" s="14" t="s">
        <v>18</v>
      </c>
      <c r="F391" s="7" t="s">
        <v>19</v>
      </c>
      <c r="G391" s="10">
        <v>68232</v>
      </c>
      <c r="H391" s="11"/>
      <c r="I391" s="12">
        <v>14000</v>
      </c>
      <c r="J391" s="13" t="s">
        <v>20</v>
      </c>
      <c r="K391" s="10">
        <v>13</v>
      </c>
    </row>
    <row r="392" spans="1:11" x14ac:dyDescent="0.3">
      <c r="A392" s="25">
        <v>45582</v>
      </c>
      <c r="B392" s="25">
        <v>45586</v>
      </c>
      <c r="C392" s="7" t="s">
        <v>36</v>
      </c>
      <c r="D392" s="8" t="s">
        <v>184</v>
      </c>
      <c r="E392" s="14" t="s">
        <v>102</v>
      </c>
      <c r="F392" s="7" t="s">
        <v>102</v>
      </c>
      <c r="G392" s="10">
        <v>48210</v>
      </c>
      <c r="H392" s="11">
        <v>15</v>
      </c>
      <c r="I392" s="12">
        <v>10340</v>
      </c>
      <c r="J392" s="13" t="s">
        <v>103</v>
      </c>
      <c r="K392" s="10">
        <v>13</v>
      </c>
    </row>
    <row r="393" spans="1:11" ht="26.4" x14ac:dyDescent="0.3">
      <c r="A393" s="25">
        <v>45586</v>
      </c>
      <c r="B393" s="25">
        <v>45586</v>
      </c>
      <c r="C393" s="7" t="s">
        <v>56</v>
      </c>
      <c r="D393" s="20" t="s">
        <v>57</v>
      </c>
      <c r="E393" s="14" t="s">
        <v>58</v>
      </c>
      <c r="F393" s="7" t="s">
        <v>59</v>
      </c>
      <c r="G393" s="10">
        <v>6091</v>
      </c>
      <c r="H393" s="11"/>
      <c r="I393" s="12">
        <v>5250</v>
      </c>
      <c r="J393" s="13" t="s">
        <v>60</v>
      </c>
      <c r="K393" s="10">
        <v>13</v>
      </c>
    </row>
    <row r="394" spans="1:11" ht="26.4" x14ac:dyDescent="0.3">
      <c r="A394" s="25">
        <v>45586</v>
      </c>
      <c r="B394" s="25">
        <v>45586</v>
      </c>
      <c r="C394" s="7" t="s">
        <v>111</v>
      </c>
      <c r="D394" s="20" t="s">
        <v>23</v>
      </c>
      <c r="E394" s="14" t="s">
        <v>27</v>
      </c>
      <c r="F394" s="7" t="s">
        <v>28</v>
      </c>
      <c r="G394" s="10">
        <v>27373</v>
      </c>
      <c r="H394" s="11"/>
      <c r="I394" s="12">
        <v>21750</v>
      </c>
      <c r="J394" s="13" t="s">
        <v>20</v>
      </c>
      <c r="K394" s="10">
        <v>13</v>
      </c>
    </row>
    <row r="395" spans="1:11" x14ac:dyDescent="0.3">
      <c r="A395" s="25">
        <v>45583</v>
      </c>
      <c r="B395" s="25">
        <v>45586</v>
      </c>
      <c r="C395" s="7" t="s">
        <v>36</v>
      </c>
      <c r="D395" s="20" t="s">
        <v>42</v>
      </c>
      <c r="E395" s="14" t="s">
        <v>45</v>
      </c>
      <c r="F395" s="7" t="s">
        <v>46</v>
      </c>
      <c r="G395" s="10">
        <v>241624</v>
      </c>
      <c r="H395" s="11">
        <v>10</v>
      </c>
      <c r="I395" s="12">
        <v>10000</v>
      </c>
      <c r="J395" s="13" t="s">
        <v>26</v>
      </c>
      <c r="K395" s="10">
        <v>13</v>
      </c>
    </row>
    <row r="396" spans="1:11" ht="27" x14ac:dyDescent="0.3">
      <c r="A396" s="25">
        <v>45583</v>
      </c>
      <c r="B396" s="25">
        <v>45586</v>
      </c>
      <c r="C396" s="7" t="s">
        <v>36</v>
      </c>
      <c r="D396" s="8" t="s">
        <v>42</v>
      </c>
      <c r="E396" s="9" t="s">
        <v>43</v>
      </c>
      <c r="F396" s="16" t="s">
        <v>64</v>
      </c>
      <c r="G396" s="10">
        <v>106622</v>
      </c>
      <c r="H396" s="11">
        <v>11</v>
      </c>
      <c r="I396" s="12">
        <v>11000</v>
      </c>
      <c r="J396" s="13" t="s">
        <v>26</v>
      </c>
      <c r="K396" s="10">
        <v>13</v>
      </c>
    </row>
    <row r="397" spans="1:11" x14ac:dyDescent="0.3">
      <c r="A397" s="25">
        <v>45586</v>
      </c>
      <c r="B397" s="25">
        <v>45586</v>
      </c>
      <c r="C397" s="7" t="s">
        <v>21</v>
      </c>
      <c r="D397" s="8" t="s">
        <v>185</v>
      </c>
      <c r="E397" s="9" t="s">
        <v>186</v>
      </c>
      <c r="F397" s="16" t="s">
        <v>90</v>
      </c>
      <c r="G397" s="10">
        <v>985</v>
      </c>
      <c r="H397" s="11"/>
      <c r="I397" s="12">
        <v>5730</v>
      </c>
      <c r="J397" s="13" t="s">
        <v>60</v>
      </c>
      <c r="K397" s="10">
        <v>13</v>
      </c>
    </row>
    <row r="398" spans="1:11" x14ac:dyDescent="0.3">
      <c r="A398" s="25">
        <v>45586</v>
      </c>
      <c r="B398" s="25">
        <v>45587</v>
      </c>
      <c r="C398" s="7" t="s">
        <v>21</v>
      </c>
      <c r="D398" s="8" t="s">
        <v>91</v>
      </c>
      <c r="E398" s="14" t="s">
        <v>38</v>
      </c>
      <c r="F398" s="7" t="s">
        <v>149</v>
      </c>
      <c r="G398" s="10">
        <v>399629</v>
      </c>
      <c r="H398" s="11">
        <v>9</v>
      </c>
      <c r="I398" s="12">
        <v>9000</v>
      </c>
      <c r="J398" s="13" t="s">
        <v>122</v>
      </c>
      <c r="K398" s="10">
        <v>13</v>
      </c>
    </row>
    <row r="399" spans="1:11" x14ac:dyDescent="0.3">
      <c r="A399" s="25">
        <v>45587</v>
      </c>
      <c r="B399" s="25">
        <v>45587</v>
      </c>
      <c r="C399" s="23" t="s">
        <v>111</v>
      </c>
      <c r="D399" s="20" t="s">
        <v>53</v>
      </c>
      <c r="E399" s="14" t="s">
        <v>54</v>
      </c>
      <c r="F399" s="7" t="s">
        <v>55</v>
      </c>
      <c r="G399" s="10">
        <v>70657</v>
      </c>
      <c r="H399" s="11">
        <v>10</v>
      </c>
      <c r="I399" s="12">
        <v>10000</v>
      </c>
      <c r="J399" s="13" t="s">
        <v>15</v>
      </c>
      <c r="K399" s="10">
        <v>13</v>
      </c>
    </row>
    <row r="400" spans="1:11" x14ac:dyDescent="0.3">
      <c r="A400" s="25">
        <v>45587</v>
      </c>
      <c r="B400" s="25">
        <v>45587</v>
      </c>
      <c r="C400" s="7" t="s">
        <v>117</v>
      </c>
      <c r="D400" s="20" t="s">
        <v>48</v>
      </c>
      <c r="E400" s="9" t="s">
        <v>118</v>
      </c>
      <c r="F400" s="7" t="s">
        <v>137</v>
      </c>
      <c r="G400" s="10">
        <v>139409</v>
      </c>
      <c r="H400" s="11"/>
      <c r="I400" s="12">
        <v>9050</v>
      </c>
      <c r="J400" s="13" t="s">
        <v>51</v>
      </c>
      <c r="K400" s="10">
        <v>11</v>
      </c>
    </row>
    <row r="401" spans="1:11" ht="26.4" x14ac:dyDescent="0.3">
      <c r="A401" s="25">
        <v>45587</v>
      </c>
      <c r="B401" s="25">
        <v>45587</v>
      </c>
      <c r="C401" s="7" t="s">
        <v>111</v>
      </c>
      <c r="D401" s="20" t="s">
        <v>23</v>
      </c>
      <c r="E401" s="14" t="s">
        <v>27</v>
      </c>
      <c r="F401" s="7" t="s">
        <v>28</v>
      </c>
      <c r="G401" s="10">
        <v>27408</v>
      </c>
      <c r="H401" s="11"/>
      <c r="I401" s="12">
        <v>18210</v>
      </c>
      <c r="J401" s="13" t="s">
        <v>20</v>
      </c>
      <c r="K401" s="10">
        <v>11</v>
      </c>
    </row>
    <row r="402" spans="1:11" x14ac:dyDescent="0.3">
      <c r="A402" s="25">
        <v>45583</v>
      </c>
      <c r="B402" s="25">
        <v>45588</v>
      </c>
      <c r="C402" s="7" t="s">
        <v>167</v>
      </c>
      <c r="D402" s="8" t="s">
        <v>17</v>
      </c>
      <c r="E402" s="9" t="s">
        <v>18</v>
      </c>
      <c r="F402" s="16" t="s">
        <v>19</v>
      </c>
      <c r="G402" s="10">
        <v>68208</v>
      </c>
      <c r="H402" s="11"/>
      <c r="I402" s="12">
        <v>14000</v>
      </c>
      <c r="J402" s="13" t="s">
        <v>20</v>
      </c>
      <c r="K402" s="10">
        <v>11</v>
      </c>
    </row>
    <row r="403" spans="1:11" x14ac:dyDescent="0.3">
      <c r="A403" s="25">
        <v>45583</v>
      </c>
      <c r="B403" s="25">
        <v>45588</v>
      </c>
      <c r="C403" s="7" t="s">
        <v>21</v>
      </c>
      <c r="D403" s="8" t="s">
        <v>17</v>
      </c>
      <c r="E403" s="14" t="s">
        <v>18</v>
      </c>
      <c r="F403" s="7" t="s">
        <v>19</v>
      </c>
      <c r="G403" s="29">
        <v>68207</v>
      </c>
      <c r="H403" s="11"/>
      <c r="I403" s="26">
        <v>14000</v>
      </c>
      <c r="J403" s="13" t="s">
        <v>20</v>
      </c>
      <c r="K403" s="10">
        <v>11</v>
      </c>
    </row>
    <row r="404" spans="1:11" ht="27" x14ac:dyDescent="0.3">
      <c r="A404" s="25">
        <v>45587</v>
      </c>
      <c r="B404" s="25">
        <v>45588</v>
      </c>
      <c r="C404" t="s">
        <v>41</v>
      </c>
      <c r="D404" s="8" t="s">
        <v>42</v>
      </c>
      <c r="E404" s="9" t="s">
        <v>43</v>
      </c>
      <c r="F404" s="16" t="s">
        <v>77</v>
      </c>
      <c r="G404" s="10">
        <v>106799</v>
      </c>
      <c r="H404" s="11">
        <v>11</v>
      </c>
      <c r="I404" s="26">
        <v>11000</v>
      </c>
      <c r="J404" s="13" t="s">
        <v>26</v>
      </c>
      <c r="K404" s="10">
        <v>11</v>
      </c>
    </row>
    <row r="405" spans="1:11" x14ac:dyDescent="0.3">
      <c r="A405" s="25">
        <v>45587</v>
      </c>
      <c r="B405" s="25">
        <v>45588</v>
      </c>
      <c r="C405" s="23" t="s">
        <v>41</v>
      </c>
      <c r="D405" s="8" t="s">
        <v>42</v>
      </c>
      <c r="E405" s="9" t="s">
        <v>61</v>
      </c>
      <c r="F405" s="16" t="s">
        <v>62</v>
      </c>
      <c r="G405" s="10">
        <v>449143</v>
      </c>
      <c r="H405" s="11">
        <v>13</v>
      </c>
      <c r="I405" s="12">
        <v>13000</v>
      </c>
      <c r="J405" s="13" t="s">
        <v>26</v>
      </c>
      <c r="K405" s="10">
        <v>11</v>
      </c>
    </row>
    <row r="406" spans="1:11" x14ac:dyDescent="0.3">
      <c r="A406" s="25">
        <v>45588</v>
      </c>
      <c r="B406" s="25">
        <v>45588</v>
      </c>
      <c r="C406" s="7" t="s">
        <v>87</v>
      </c>
      <c r="D406" s="8" t="s">
        <v>88</v>
      </c>
      <c r="E406" s="14" t="s">
        <v>89</v>
      </c>
      <c r="F406" s="7" t="s">
        <v>90</v>
      </c>
      <c r="G406" s="10">
        <v>2985</v>
      </c>
      <c r="H406" s="11"/>
      <c r="I406" s="12">
        <v>8000</v>
      </c>
      <c r="J406" s="13" t="s">
        <v>83</v>
      </c>
      <c r="K406" s="10">
        <v>11</v>
      </c>
    </row>
    <row r="407" spans="1:11" x14ac:dyDescent="0.3">
      <c r="A407" s="25">
        <v>45588</v>
      </c>
      <c r="B407" s="25">
        <v>45588</v>
      </c>
      <c r="C407" s="7" t="s">
        <v>87</v>
      </c>
      <c r="D407" s="20" t="s">
        <v>80</v>
      </c>
      <c r="E407" s="14" t="s">
        <v>89</v>
      </c>
      <c r="F407" s="7" t="s">
        <v>90</v>
      </c>
      <c r="G407" s="10">
        <v>2986</v>
      </c>
      <c r="H407" s="11"/>
      <c r="I407" s="12">
        <v>8000</v>
      </c>
      <c r="J407" s="13" t="s">
        <v>83</v>
      </c>
      <c r="K407" s="10">
        <v>11</v>
      </c>
    </row>
    <row r="408" spans="1:11" ht="27" x14ac:dyDescent="0.3">
      <c r="A408" s="25">
        <v>45588</v>
      </c>
      <c r="B408" s="25">
        <v>45588</v>
      </c>
      <c r="C408" s="7" t="s">
        <v>56</v>
      </c>
      <c r="D408" s="8" t="s">
        <v>57</v>
      </c>
      <c r="E408" s="9" t="s">
        <v>58</v>
      </c>
      <c r="F408" s="16" t="s">
        <v>59</v>
      </c>
      <c r="G408" s="10">
        <v>6093</v>
      </c>
      <c r="H408" s="11"/>
      <c r="I408" s="12">
        <v>5500</v>
      </c>
      <c r="J408" s="13" t="s">
        <v>60</v>
      </c>
      <c r="K408" s="10">
        <v>11</v>
      </c>
    </row>
    <row r="409" spans="1:11" x14ac:dyDescent="0.3">
      <c r="A409" s="25">
        <v>45586</v>
      </c>
      <c r="B409" s="25">
        <v>45588</v>
      </c>
      <c r="C409" s="7" t="s">
        <v>21</v>
      </c>
      <c r="D409" s="8" t="s">
        <v>42</v>
      </c>
      <c r="E409" s="14" t="s">
        <v>24</v>
      </c>
      <c r="F409" s="7" t="s">
        <v>78</v>
      </c>
      <c r="G409" s="10">
        <v>185327</v>
      </c>
      <c r="H409" s="11">
        <v>10</v>
      </c>
      <c r="I409" s="12">
        <v>10000</v>
      </c>
      <c r="J409" s="13" t="s">
        <v>26</v>
      </c>
      <c r="K409" s="10">
        <v>11</v>
      </c>
    </row>
    <row r="410" spans="1:11" x14ac:dyDescent="0.3">
      <c r="A410" s="25">
        <v>45586</v>
      </c>
      <c r="B410" s="25">
        <v>45588</v>
      </c>
      <c r="C410" s="7" t="s">
        <v>36</v>
      </c>
      <c r="D410" s="20" t="s">
        <v>42</v>
      </c>
      <c r="E410" s="14" t="s">
        <v>45</v>
      </c>
      <c r="F410" s="7" t="s">
        <v>46</v>
      </c>
      <c r="G410" s="10">
        <v>241944</v>
      </c>
      <c r="H410" s="11">
        <v>10</v>
      </c>
      <c r="I410" s="12">
        <v>10000</v>
      </c>
      <c r="J410" s="13" t="s">
        <v>26</v>
      </c>
      <c r="K410" s="10">
        <v>11</v>
      </c>
    </row>
    <row r="411" spans="1:11" ht="26.4" x14ac:dyDescent="0.3">
      <c r="A411" s="25">
        <v>45588</v>
      </c>
      <c r="B411" s="25">
        <v>45588</v>
      </c>
      <c r="C411" s="7" t="s">
        <v>111</v>
      </c>
      <c r="D411" s="8" t="s">
        <v>23</v>
      </c>
      <c r="E411" s="14" t="s">
        <v>27</v>
      </c>
      <c r="F411" s="7" t="s">
        <v>28</v>
      </c>
      <c r="G411" s="10">
        <v>27425</v>
      </c>
      <c r="H411" s="11"/>
      <c r="I411" s="12">
        <v>16940</v>
      </c>
      <c r="J411" s="13" t="s">
        <v>20</v>
      </c>
      <c r="K411" s="10">
        <v>11</v>
      </c>
    </row>
    <row r="412" spans="1:11" x14ac:dyDescent="0.3">
      <c r="A412" s="25">
        <v>45588</v>
      </c>
      <c r="B412" s="25">
        <v>45589</v>
      </c>
      <c r="C412" s="16" t="s">
        <v>66</v>
      </c>
      <c r="D412" s="29" t="s">
        <v>179</v>
      </c>
      <c r="E412" s="29" t="s">
        <v>70</v>
      </c>
      <c r="F412" s="7" t="s">
        <v>187</v>
      </c>
      <c r="G412" s="10">
        <v>299479</v>
      </c>
      <c r="H412" s="11">
        <v>15</v>
      </c>
      <c r="I412" s="12">
        <v>15000</v>
      </c>
      <c r="J412" s="13" t="s">
        <v>51</v>
      </c>
      <c r="K412" s="10">
        <v>11</v>
      </c>
    </row>
    <row r="413" spans="1:11" x14ac:dyDescent="0.3">
      <c r="A413" s="25">
        <v>45589</v>
      </c>
      <c r="B413" s="25">
        <v>45589</v>
      </c>
      <c r="C413" s="7" t="s">
        <v>117</v>
      </c>
      <c r="D413" s="20" t="s">
        <v>153</v>
      </c>
      <c r="E413" s="9" t="s">
        <v>118</v>
      </c>
      <c r="F413" s="7" t="s">
        <v>19</v>
      </c>
      <c r="G413" s="10">
        <v>139468</v>
      </c>
      <c r="H413" s="11"/>
      <c r="I413" s="12">
        <f>1510-1260</f>
        <v>250</v>
      </c>
      <c r="J413" s="13" t="s">
        <v>143</v>
      </c>
      <c r="K413" s="10">
        <v>11</v>
      </c>
    </row>
    <row r="414" spans="1:11" x14ac:dyDescent="0.3">
      <c r="A414" s="25">
        <v>45589</v>
      </c>
      <c r="B414" s="25">
        <v>45589</v>
      </c>
      <c r="C414" s="7" t="s">
        <v>167</v>
      </c>
      <c r="D414" s="8" t="s">
        <v>17</v>
      </c>
      <c r="E414" s="9" t="s">
        <v>18</v>
      </c>
      <c r="F414" s="16" t="s">
        <v>19</v>
      </c>
      <c r="G414" s="10">
        <v>68297</v>
      </c>
      <c r="H414" s="11"/>
      <c r="I414" s="12">
        <v>14000</v>
      </c>
      <c r="J414" s="13" t="s">
        <v>20</v>
      </c>
      <c r="K414" s="10">
        <v>11</v>
      </c>
    </row>
    <row r="415" spans="1:11" x14ac:dyDescent="0.3">
      <c r="A415" s="25">
        <v>45589</v>
      </c>
      <c r="B415" s="25">
        <v>45589</v>
      </c>
      <c r="C415" s="7" t="s">
        <v>21</v>
      </c>
      <c r="D415" s="8" t="s">
        <v>17</v>
      </c>
      <c r="E415" s="14" t="s">
        <v>18</v>
      </c>
      <c r="F415" s="7" t="s">
        <v>19</v>
      </c>
      <c r="G415" s="10">
        <v>68296</v>
      </c>
      <c r="H415" s="11"/>
      <c r="I415" s="12">
        <v>14000</v>
      </c>
      <c r="J415" s="13" t="s">
        <v>20</v>
      </c>
      <c r="K415" s="10">
        <v>11</v>
      </c>
    </row>
    <row r="416" spans="1:11" x14ac:dyDescent="0.3">
      <c r="A416" s="25">
        <v>45589</v>
      </c>
      <c r="B416" s="25">
        <v>45589</v>
      </c>
      <c r="C416" s="7" t="s">
        <v>36</v>
      </c>
      <c r="D416" s="8" t="s">
        <v>42</v>
      </c>
      <c r="E416" s="9" t="s">
        <v>45</v>
      </c>
      <c r="F416" s="16" t="s">
        <v>46</v>
      </c>
      <c r="G416" s="10">
        <v>242067</v>
      </c>
      <c r="H416" s="11">
        <v>10</v>
      </c>
      <c r="I416" s="12">
        <v>10000</v>
      </c>
      <c r="J416" s="13" t="s">
        <v>26</v>
      </c>
      <c r="K416" s="10">
        <v>11</v>
      </c>
    </row>
    <row r="417" spans="1:11" x14ac:dyDescent="0.3">
      <c r="A417" s="25">
        <v>45589</v>
      </c>
      <c r="B417" s="25">
        <v>45589</v>
      </c>
      <c r="C417" s="7" t="s">
        <v>36</v>
      </c>
      <c r="D417" s="20" t="s">
        <v>42</v>
      </c>
      <c r="E417" s="14" t="s">
        <v>45</v>
      </c>
      <c r="F417" s="7" t="s">
        <v>46</v>
      </c>
      <c r="G417" s="10">
        <v>242182</v>
      </c>
      <c r="H417" s="11">
        <v>10</v>
      </c>
      <c r="I417" s="12">
        <v>10000</v>
      </c>
      <c r="J417" s="13" t="s">
        <v>26</v>
      </c>
      <c r="K417" s="10">
        <v>11</v>
      </c>
    </row>
    <row r="418" spans="1:11" ht="26.4" x14ac:dyDescent="0.3">
      <c r="A418" s="25">
        <v>45589</v>
      </c>
      <c r="B418" s="25">
        <v>45589</v>
      </c>
      <c r="C418" s="7" t="s">
        <v>111</v>
      </c>
      <c r="D418" s="20" t="s">
        <v>23</v>
      </c>
      <c r="E418" s="29" t="s">
        <v>27</v>
      </c>
      <c r="F418" s="23" t="s">
        <v>28</v>
      </c>
      <c r="G418" s="10">
        <v>27457</v>
      </c>
      <c r="H418" s="11"/>
      <c r="I418" s="12">
        <v>20510</v>
      </c>
      <c r="J418" s="13" t="s">
        <v>20</v>
      </c>
      <c r="K418" s="10">
        <v>9</v>
      </c>
    </row>
    <row r="419" spans="1:11" ht="26.4" x14ac:dyDescent="0.3">
      <c r="A419" s="25">
        <v>45590</v>
      </c>
      <c r="B419" s="25">
        <v>45590</v>
      </c>
      <c r="C419" s="7" t="s">
        <v>56</v>
      </c>
      <c r="D419" s="20" t="s">
        <v>57</v>
      </c>
      <c r="E419" s="14" t="s">
        <v>58</v>
      </c>
      <c r="F419" s="7" t="s">
        <v>59</v>
      </c>
      <c r="G419" s="10">
        <v>6094</v>
      </c>
      <c r="H419" s="11"/>
      <c r="I419" s="12">
        <v>6700</v>
      </c>
      <c r="J419" s="13" t="s">
        <v>60</v>
      </c>
      <c r="K419" s="10">
        <v>9</v>
      </c>
    </row>
    <row r="420" spans="1:11" x14ac:dyDescent="0.3">
      <c r="A420" s="25">
        <v>45590</v>
      </c>
      <c r="B420" s="25">
        <v>45590</v>
      </c>
      <c r="C420" s="7" t="s">
        <v>111</v>
      </c>
      <c r="D420" s="20" t="s">
        <v>53</v>
      </c>
      <c r="E420" s="14" t="s">
        <v>54</v>
      </c>
      <c r="F420" s="7" t="s">
        <v>55</v>
      </c>
      <c r="G420" s="10">
        <v>70790</v>
      </c>
      <c r="H420" s="11">
        <v>10</v>
      </c>
      <c r="I420" s="12">
        <v>10000</v>
      </c>
      <c r="J420" s="13" t="s">
        <v>15</v>
      </c>
      <c r="K420" s="10">
        <v>9</v>
      </c>
    </row>
    <row r="421" spans="1:11" x14ac:dyDescent="0.3">
      <c r="A421" s="25">
        <v>45590</v>
      </c>
      <c r="B421" s="25">
        <v>45590</v>
      </c>
      <c r="C421" s="7" t="s">
        <v>36</v>
      </c>
      <c r="D421" s="20" t="s">
        <v>121</v>
      </c>
      <c r="E421" s="14" t="s">
        <v>38</v>
      </c>
      <c r="F421" s="7" t="s">
        <v>39</v>
      </c>
      <c r="G421" s="10">
        <v>399874</v>
      </c>
      <c r="H421" s="11">
        <v>12</v>
      </c>
      <c r="I421" s="12">
        <f>20010-11930</f>
        <v>8080</v>
      </c>
      <c r="J421" s="13" t="s">
        <v>40</v>
      </c>
      <c r="K421" s="10">
        <v>9</v>
      </c>
    </row>
    <row r="422" spans="1:11" ht="26.4" x14ac:dyDescent="0.3">
      <c r="A422" s="25">
        <v>45590</v>
      </c>
      <c r="B422" s="25">
        <v>45590</v>
      </c>
      <c r="C422" s="7" t="s">
        <v>128</v>
      </c>
      <c r="D422" s="8" t="s">
        <v>188</v>
      </c>
      <c r="E422" s="14" t="s">
        <v>27</v>
      </c>
      <c r="F422" s="7" t="s">
        <v>130</v>
      </c>
      <c r="G422" s="10">
        <v>25868</v>
      </c>
      <c r="H422" s="11"/>
      <c r="I422" s="12">
        <f>1660+770</f>
        <v>2430</v>
      </c>
      <c r="J422" s="13" t="s">
        <v>131</v>
      </c>
      <c r="K422" s="10">
        <v>9</v>
      </c>
    </row>
    <row r="423" spans="1:11" ht="26.4" x14ac:dyDescent="0.3">
      <c r="A423" s="25">
        <v>45590</v>
      </c>
      <c r="B423" s="25">
        <v>45590</v>
      </c>
      <c r="C423" s="7" t="s">
        <v>66</v>
      </c>
      <c r="D423" s="8" t="s">
        <v>17</v>
      </c>
      <c r="E423" s="14" t="s">
        <v>34</v>
      </c>
      <c r="F423" s="7" t="s">
        <v>35</v>
      </c>
      <c r="G423" s="10">
        <v>209481</v>
      </c>
      <c r="H423" s="11"/>
      <c r="I423" s="12">
        <v>28000</v>
      </c>
      <c r="J423" s="13" t="s">
        <v>20</v>
      </c>
      <c r="K423" s="10">
        <v>9</v>
      </c>
    </row>
    <row r="424" spans="1:11" ht="26.4" x14ac:dyDescent="0.3">
      <c r="A424" s="25">
        <v>45590</v>
      </c>
      <c r="B424" s="25">
        <v>45590</v>
      </c>
      <c r="C424" s="23" t="s">
        <v>11</v>
      </c>
      <c r="D424" s="8" t="s">
        <v>23</v>
      </c>
      <c r="E424" s="14" t="s">
        <v>27</v>
      </c>
      <c r="F424" s="7" t="s">
        <v>28</v>
      </c>
      <c r="G424" s="10">
        <v>27480</v>
      </c>
      <c r="H424" s="11"/>
      <c r="I424" s="26">
        <v>19690</v>
      </c>
      <c r="J424" s="13" t="s">
        <v>20</v>
      </c>
      <c r="K424" s="10">
        <v>9</v>
      </c>
    </row>
    <row r="425" spans="1:11" x14ac:dyDescent="0.3">
      <c r="A425" s="25">
        <v>45587</v>
      </c>
      <c r="B425" s="25">
        <v>45590</v>
      </c>
      <c r="C425" s="23" t="s">
        <v>36</v>
      </c>
      <c r="D425" s="8" t="s">
        <v>101</v>
      </c>
      <c r="E425" s="14" t="s">
        <v>102</v>
      </c>
      <c r="F425" s="7" t="s">
        <v>102</v>
      </c>
      <c r="G425" s="10">
        <v>48339</v>
      </c>
      <c r="H425" s="11">
        <v>15</v>
      </c>
      <c r="I425" s="26">
        <v>9500</v>
      </c>
      <c r="J425" s="13" t="s">
        <v>103</v>
      </c>
      <c r="K425" s="10">
        <v>9</v>
      </c>
    </row>
    <row r="426" spans="1:11" x14ac:dyDescent="0.3">
      <c r="A426" s="25">
        <v>45590</v>
      </c>
      <c r="B426" s="25">
        <v>45590</v>
      </c>
      <c r="C426" s="23" t="s">
        <v>41</v>
      </c>
      <c r="D426" s="8" t="s">
        <v>42</v>
      </c>
      <c r="E426" s="9" t="s">
        <v>61</v>
      </c>
      <c r="F426" s="16" t="s">
        <v>62</v>
      </c>
      <c r="G426" s="15">
        <v>450078</v>
      </c>
      <c r="H426" s="11">
        <v>13</v>
      </c>
      <c r="I426" s="26">
        <v>13000</v>
      </c>
      <c r="J426" s="27" t="s">
        <v>26</v>
      </c>
      <c r="K426" s="10">
        <v>9</v>
      </c>
    </row>
    <row r="427" spans="1:11" ht="26.4" x14ac:dyDescent="0.3">
      <c r="A427" s="25">
        <v>45589</v>
      </c>
      <c r="B427" s="25">
        <v>45590</v>
      </c>
      <c r="C427" t="s">
        <v>41</v>
      </c>
      <c r="D427" s="20" t="s">
        <v>42</v>
      </c>
      <c r="E427" s="14" t="s">
        <v>43</v>
      </c>
      <c r="F427" s="7" t="s">
        <v>64</v>
      </c>
      <c r="G427" s="10">
        <v>107078</v>
      </c>
      <c r="H427" s="11">
        <v>10</v>
      </c>
      <c r="I427" s="12">
        <v>10000</v>
      </c>
      <c r="J427" s="13" t="s">
        <v>26</v>
      </c>
      <c r="K427" s="10">
        <v>9</v>
      </c>
    </row>
    <row r="428" spans="1:11" ht="26.4" x14ac:dyDescent="0.3">
      <c r="A428" s="25">
        <v>45590</v>
      </c>
      <c r="B428" s="25">
        <v>45590</v>
      </c>
      <c r="C428" t="s">
        <v>41</v>
      </c>
      <c r="D428" s="20" t="s">
        <v>123</v>
      </c>
      <c r="E428" s="14" t="s">
        <v>43</v>
      </c>
      <c r="F428" s="7" t="s">
        <v>77</v>
      </c>
      <c r="G428" s="10">
        <v>107091</v>
      </c>
      <c r="H428" s="11">
        <v>11</v>
      </c>
      <c r="I428" s="12">
        <v>11000</v>
      </c>
      <c r="J428" s="13" t="s">
        <v>26</v>
      </c>
      <c r="K428" s="10">
        <v>9</v>
      </c>
    </row>
    <row r="429" spans="1:11" x14ac:dyDescent="0.3">
      <c r="A429" s="25">
        <v>45589</v>
      </c>
      <c r="B429" s="25">
        <v>45590</v>
      </c>
      <c r="C429" s="7" t="s">
        <v>66</v>
      </c>
      <c r="D429" s="20" t="s">
        <v>123</v>
      </c>
      <c r="E429" s="14" t="s">
        <v>45</v>
      </c>
      <c r="F429" s="7" t="s">
        <v>46</v>
      </c>
      <c r="G429" s="10">
        <v>242280</v>
      </c>
      <c r="H429" s="11">
        <v>10</v>
      </c>
      <c r="I429" s="12">
        <v>10000</v>
      </c>
      <c r="J429" s="13" t="s">
        <v>26</v>
      </c>
      <c r="K429" s="10">
        <v>9</v>
      </c>
    </row>
    <row r="430" spans="1:11" x14ac:dyDescent="0.3">
      <c r="A430" s="25">
        <v>45590</v>
      </c>
      <c r="B430" s="25">
        <v>45590</v>
      </c>
      <c r="C430" s="23" t="s">
        <v>21</v>
      </c>
      <c r="D430" s="20" t="s">
        <v>189</v>
      </c>
      <c r="E430" s="14" t="s">
        <v>45</v>
      </c>
      <c r="F430" s="7" t="s">
        <v>158</v>
      </c>
      <c r="G430" s="10">
        <v>242597</v>
      </c>
      <c r="H430" s="11">
        <v>30</v>
      </c>
      <c r="I430" s="12">
        <v>30000</v>
      </c>
      <c r="J430" s="13" t="s">
        <v>122</v>
      </c>
      <c r="K430" s="10">
        <v>9</v>
      </c>
    </row>
    <row r="431" spans="1:11" x14ac:dyDescent="0.3">
      <c r="A431" s="25">
        <v>45590</v>
      </c>
      <c r="B431" s="25">
        <v>45591</v>
      </c>
      <c r="C431" s="7" t="s">
        <v>36</v>
      </c>
      <c r="D431" s="20" t="s">
        <v>73</v>
      </c>
      <c r="E431" s="14" t="s">
        <v>45</v>
      </c>
      <c r="F431" s="7" t="s">
        <v>74</v>
      </c>
      <c r="G431" s="10">
        <v>242358</v>
      </c>
      <c r="H431" s="11">
        <v>12</v>
      </c>
      <c r="I431" s="12">
        <v>12000</v>
      </c>
      <c r="J431" s="13" t="s">
        <v>26</v>
      </c>
      <c r="K431" s="10">
        <v>9</v>
      </c>
    </row>
    <row r="432" spans="1:11" x14ac:dyDescent="0.3">
      <c r="A432" s="25">
        <v>45587</v>
      </c>
      <c r="B432" s="25">
        <v>45591</v>
      </c>
      <c r="C432" s="7" t="s">
        <v>66</v>
      </c>
      <c r="D432" s="20" t="s">
        <v>75</v>
      </c>
      <c r="E432" s="14" t="s">
        <v>45</v>
      </c>
      <c r="F432" s="7" t="s">
        <v>74</v>
      </c>
      <c r="G432" s="10">
        <v>242092</v>
      </c>
      <c r="H432" s="11">
        <v>12</v>
      </c>
      <c r="I432" s="12">
        <v>12000</v>
      </c>
      <c r="J432" s="13" t="s">
        <v>26</v>
      </c>
      <c r="K432" s="10">
        <v>9</v>
      </c>
    </row>
    <row r="433" spans="1:11" x14ac:dyDescent="0.3">
      <c r="A433" s="25">
        <v>45590</v>
      </c>
      <c r="B433" s="25">
        <v>45591</v>
      </c>
      <c r="C433" s="7" t="s">
        <v>167</v>
      </c>
      <c r="D433" s="8" t="s">
        <v>17</v>
      </c>
      <c r="E433" s="9" t="s">
        <v>18</v>
      </c>
      <c r="F433" s="16" t="s">
        <v>19</v>
      </c>
      <c r="G433" s="10">
        <v>68318</v>
      </c>
      <c r="H433" s="11"/>
      <c r="I433" s="12">
        <v>14000</v>
      </c>
      <c r="J433" s="13" t="s">
        <v>20</v>
      </c>
      <c r="K433" s="10">
        <v>9</v>
      </c>
    </row>
    <row r="434" spans="1:11" x14ac:dyDescent="0.3">
      <c r="A434" s="25">
        <v>45590</v>
      </c>
      <c r="B434" s="25">
        <v>45591</v>
      </c>
      <c r="C434" s="7" t="s">
        <v>21</v>
      </c>
      <c r="D434" s="8" t="s">
        <v>17</v>
      </c>
      <c r="E434" s="14" t="s">
        <v>18</v>
      </c>
      <c r="F434" s="7" t="s">
        <v>19</v>
      </c>
      <c r="G434" s="10">
        <v>68317</v>
      </c>
      <c r="H434" s="11"/>
      <c r="I434" s="12">
        <v>14000</v>
      </c>
      <c r="J434" s="13" t="s">
        <v>20</v>
      </c>
      <c r="K434" s="10">
        <v>9</v>
      </c>
    </row>
    <row r="435" spans="1:11" x14ac:dyDescent="0.3">
      <c r="A435" s="25">
        <v>45588</v>
      </c>
      <c r="B435" s="25">
        <v>45591</v>
      </c>
      <c r="C435" s="23" t="s">
        <v>41</v>
      </c>
      <c r="D435" s="20" t="s">
        <v>123</v>
      </c>
      <c r="E435" s="14" t="s">
        <v>61</v>
      </c>
      <c r="F435" s="7" t="s">
        <v>95</v>
      </c>
      <c r="G435" s="10">
        <v>450344</v>
      </c>
      <c r="H435" s="11">
        <v>10</v>
      </c>
      <c r="I435" s="12">
        <v>10000</v>
      </c>
      <c r="J435" s="13" t="s">
        <v>26</v>
      </c>
      <c r="K435" s="10">
        <v>9</v>
      </c>
    </row>
    <row r="436" spans="1:11" ht="26.4" x14ac:dyDescent="0.3">
      <c r="A436" s="25">
        <v>45588</v>
      </c>
      <c r="B436" s="25">
        <v>45591</v>
      </c>
      <c r="C436" t="s">
        <v>41</v>
      </c>
      <c r="D436" s="20" t="s">
        <v>123</v>
      </c>
      <c r="E436" s="14" t="s">
        <v>43</v>
      </c>
      <c r="F436" s="7" t="s">
        <v>77</v>
      </c>
      <c r="G436" s="10">
        <v>106864</v>
      </c>
      <c r="H436" s="11">
        <v>11</v>
      </c>
      <c r="I436" s="12">
        <v>11000</v>
      </c>
      <c r="J436" s="13" t="s">
        <v>26</v>
      </c>
      <c r="K436" s="10">
        <v>6</v>
      </c>
    </row>
    <row r="437" spans="1:11" ht="26.4" x14ac:dyDescent="0.3">
      <c r="A437" s="24">
        <v>45589</v>
      </c>
      <c r="B437" s="24">
        <v>45591</v>
      </c>
      <c r="C437" t="s">
        <v>41</v>
      </c>
      <c r="D437" s="20" t="s">
        <v>42</v>
      </c>
      <c r="E437" s="14" t="s">
        <v>43</v>
      </c>
      <c r="F437" s="7" t="s">
        <v>77</v>
      </c>
      <c r="G437" s="10">
        <v>106998</v>
      </c>
      <c r="H437" s="11">
        <v>11</v>
      </c>
      <c r="I437" s="12">
        <v>11000</v>
      </c>
      <c r="J437" s="13" t="s">
        <v>26</v>
      </c>
      <c r="K437" s="10">
        <v>6</v>
      </c>
    </row>
    <row r="438" spans="1:11" x14ac:dyDescent="0.3">
      <c r="A438" s="25">
        <v>45588</v>
      </c>
      <c r="B438" s="24">
        <v>45591</v>
      </c>
      <c r="C438" s="23" t="s">
        <v>41</v>
      </c>
      <c r="D438" s="20" t="s">
        <v>42</v>
      </c>
      <c r="E438" s="14" t="s">
        <v>61</v>
      </c>
      <c r="F438" s="7" t="s">
        <v>95</v>
      </c>
      <c r="G438" s="10">
        <v>449516</v>
      </c>
      <c r="H438" s="11">
        <v>12</v>
      </c>
      <c r="I438" s="12">
        <v>12000</v>
      </c>
      <c r="J438" s="13" t="s">
        <v>26</v>
      </c>
      <c r="K438" s="10">
        <v>6</v>
      </c>
    </row>
    <row r="439" spans="1:11" x14ac:dyDescent="0.3">
      <c r="A439" s="25">
        <v>45590</v>
      </c>
      <c r="B439" s="24">
        <v>45591</v>
      </c>
      <c r="C439" s="7" t="s">
        <v>66</v>
      </c>
      <c r="D439" s="20" t="s">
        <v>190</v>
      </c>
      <c r="E439" s="14" t="s">
        <v>45</v>
      </c>
      <c r="F439" s="7" t="s">
        <v>158</v>
      </c>
      <c r="G439" s="10">
        <v>242605</v>
      </c>
      <c r="H439" s="11">
        <v>30</v>
      </c>
      <c r="I439" s="12">
        <v>30000</v>
      </c>
      <c r="J439" s="13" t="s">
        <v>122</v>
      </c>
      <c r="K439" s="10">
        <v>6</v>
      </c>
    </row>
    <row r="440" spans="1:11" x14ac:dyDescent="0.3">
      <c r="A440" s="24">
        <v>45587</v>
      </c>
      <c r="B440" s="24">
        <v>45593</v>
      </c>
      <c r="C440" s="23" t="s">
        <v>66</v>
      </c>
      <c r="D440" s="20" t="s">
        <v>191</v>
      </c>
      <c r="E440" s="14" t="s">
        <v>105</v>
      </c>
      <c r="F440" s="7" t="s">
        <v>192</v>
      </c>
      <c r="G440" s="10">
        <v>3147</v>
      </c>
      <c r="H440" s="11">
        <v>15</v>
      </c>
      <c r="I440" s="12">
        <v>7900</v>
      </c>
      <c r="J440" s="13" t="s">
        <v>107</v>
      </c>
      <c r="K440" s="10">
        <v>6</v>
      </c>
    </row>
    <row r="441" spans="1:11" x14ac:dyDescent="0.3">
      <c r="A441" s="24">
        <v>45590</v>
      </c>
      <c r="B441" s="24">
        <v>45593</v>
      </c>
      <c r="C441" s="23" t="s">
        <v>66</v>
      </c>
      <c r="D441" s="20" t="s">
        <v>191</v>
      </c>
      <c r="E441" s="14" t="s">
        <v>105</v>
      </c>
      <c r="F441" s="7" t="s">
        <v>192</v>
      </c>
      <c r="G441" s="10">
        <v>3153</v>
      </c>
      <c r="H441" s="11">
        <v>15</v>
      </c>
      <c r="I441" s="12">
        <v>7900</v>
      </c>
      <c r="J441" s="13" t="s">
        <v>107</v>
      </c>
      <c r="K441" s="10">
        <v>6</v>
      </c>
    </row>
    <row r="442" spans="1:11" ht="26.4" x14ac:dyDescent="0.3">
      <c r="A442" s="24">
        <v>45579</v>
      </c>
      <c r="B442" s="24">
        <v>45593</v>
      </c>
      <c r="C442" s="7" t="s">
        <v>41</v>
      </c>
      <c r="D442" s="29" t="s">
        <v>193</v>
      </c>
      <c r="E442" s="29" t="s">
        <v>70</v>
      </c>
      <c r="F442" s="23" t="s">
        <v>71</v>
      </c>
      <c r="G442" s="10">
        <v>8119</v>
      </c>
      <c r="H442" s="11">
        <v>15</v>
      </c>
      <c r="I442" s="12">
        <v>15000</v>
      </c>
      <c r="J442" s="13" t="s">
        <v>72</v>
      </c>
      <c r="K442" s="10">
        <v>6</v>
      </c>
    </row>
    <row r="443" spans="1:11" ht="26.4" x14ac:dyDescent="0.3">
      <c r="A443" s="24">
        <v>45590</v>
      </c>
      <c r="B443" s="24">
        <v>45593</v>
      </c>
      <c r="C443" s="7" t="s">
        <v>111</v>
      </c>
      <c r="D443" s="20" t="s">
        <v>23</v>
      </c>
      <c r="E443" s="14" t="s">
        <v>27</v>
      </c>
      <c r="F443" s="7" t="s">
        <v>28</v>
      </c>
      <c r="G443" s="10">
        <v>27494</v>
      </c>
      <c r="H443" s="11"/>
      <c r="I443" s="12">
        <v>20390</v>
      </c>
      <c r="J443" s="13" t="s">
        <v>20</v>
      </c>
      <c r="K443" s="10">
        <v>6</v>
      </c>
    </row>
    <row r="444" spans="1:11" x14ac:dyDescent="0.3">
      <c r="A444" s="24">
        <v>45593</v>
      </c>
      <c r="B444" s="24">
        <v>45593</v>
      </c>
      <c r="C444" s="7" t="s">
        <v>167</v>
      </c>
      <c r="D444" s="8" t="s">
        <v>17</v>
      </c>
      <c r="E444" s="9" t="s">
        <v>18</v>
      </c>
      <c r="F444" s="16" t="s">
        <v>19</v>
      </c>
      <c r="G444" s="10">
        <v>68335</v>
      </c>
      <c r="H444" s="11"/>
      <c r="I444" s="12">
        <v>14000</v>
      </c>
      <c r="J444" s="13" t="s">
        <v>20</v>
      </c>
      <c r="K444" s="10">
        <v>6</v>
      </c>
    </row>
    <row r="445" spans="1:11" x14ac:dyDescent="0.3">
      <c r="A445" s="24">
        <v>45593</v>
      </c>
      <c r="B445" s="24">
        <v>45593</v>
      </c>
      <c r="C445" s="7" t="s">
        <v>21</v>
      </c>
      <c r="D445" s="8" t="s">
        <v>17</v>
      </c>
      <c r="E445" s="14" t="s">
        <v>18</v>
      </c>
      <c r="F445" s="7" t="s">
        <v>19</v>
      </c>
      <c r="G445" s="10">
        <v>68334</v>
      </c>
      <c r="H445" s="11"/>
      <c r="I445" s="26">
        <v>14000</v>
      </c>
      <c r="J445" s="13" t="s">
        <v>20</v>
      </c>
      <c r="K445" s="10">
        <v>6</v>
      </c>
    </row>
    <row r="446" spans="1:11" ht="26.4" x14ac:dyDescent="0.3">
      <c r="A446" s="24">
        <v>45591</v>
      </c>
      <c r="B446" s="24">
        <v>45593</v>
      </c>
      <c r="C446" s="7" t="s">
        <v>36</v>
      </c>
      <c r="D446" s="20" t="s">
        <v>94</v>
      </c>
      <c r="E446" s="14" t="s">
        <v>43</v>
      </c>
      <c r="F446" s="7" t="s">
        <v>64</v>
      </c>
      <c r="G446" s="10">
        <v>107192</v>
      </c>
      <c r="H446" s="11">
        <v>7</v>
      </c>
      <c r="I446" s="12">
        <v>7000</v>
      </c>
      <c r="J446" s="13" t="s">
        <v>26</v>
      </c>
      <c r="K446" s="10">
        <v>6</v>
      </c>
    </row>
    <row r="447" spans="1:11" ht="26.4" x14ac:dyDescent="0.3">
      <c r="A447" s="24">
        <v>45587</v>
      </c>
      <c r="B447" s="24">
        <v>45593</v>
      </c>
      <c r="C447" s="7" t="s">
        <v>36</v>
      </c>
      <c r="D447" s="20" t="s">
        <v>94</v>
      </c>
      <c r="E447" s="14" t="s">
        <v>43</v>
      </c>
      <c r="F447" s="7" t="s">
        <v>64</v>
      </c>
      <c r="G447" s="10">
        <v>106812</v>
      </c>
      <c r="H447" s="11">
        <v>13</v>
      </c>
      <c r="I447" s="12">
        <v>13000</v>
      </c>
      <c r="J447" s="13" t="s">
        <v>26</v>
      </c>
      <c r="K447" s="10">
        <v>6</v>
      </c>
    </row>
    <row r="448" spans="1:11" x14ac:dyDescent="0.3">
      <c r="A448" s="24">
        <v>45593</v>
      </c>
      <c r="B448" s="24">
        <v>45593</v>
      </c>
      <c r="C448" s="7" t="s">
        <v>36</v>
      </c>
      <c r="D448" s="20" t="s">
        <v>112</v>
      </c>
      <c r="E448" s="14" t="s">
        <v>45</v>
      </c>
      <c r="F448" s="7" t="s">
        <v>119</v>
      </c>
      <c r="G448" s="10">
        <v>242529</v>
      </c>
      <c r="H448" s="11">
        <v>13</v>
      </c>
      <c r="I448" s="12">
        <v>13000</v>
      </c>
      <c r="J448" s="13" t="s">
        <v>26</v>
      </c>
      <c r="K448" s="10">
        <v>6</v>
      </c>
    </row>
    <row r="449" spans="1:11" ht="26.4" x14ac:dyDescent="0.3">
      <c r="A449" s="24">
        <v>45593</v>
      </c>
      <c r="B449" s="24">
        <v>45593</v>
      </c>
      <c r="C449" s="7" t="s">
        <v>111</v>
      </c>
      <c r="D449" s="20" t="s">
        <v>96</v>
      </c>
      <c r="E449" s="14" t="s">
        <v>13</v>
      </c>
      <c r="F449" s="7" t="s">
        <v>97</v>
      </c>
      <c r="G449" s="10">
        <v>8088</v>
      </c>
      <c r="H449" s="11">
        <v>30</v>
      </c>
      <c r="I449" s="12">
        <v>30000</v>
      </c>
      <c r="J449" s="13" t="s">
        <v>15</v>
      </c>
      <c r="K449" s="10">
        <v>6</v>
      </c>
    </row>
    <row r="450" spans="1:11" x14ac:dyDescent="0.3">
      <c r="A450" s="24">
        <v>45591</v>
      </c>
      <c r="B450" s="24">
        <v>45593</v>
      </c>
      <c r="C450" s="7" t="s">
        <v>36</v>
      </c>
      <c r="D450" s="20" t="s">
        <v>101</v>
      </c>
      <c r="E450" s="14" t="s">
        <v>102</v>
      </c>
      <c r="F450" s="7" t="s">
        <v>102</v>
      </c>
      <c r="G450" s="10">
        <v>48483</v>
      </c>
      <c r="H450" s="11">
        <v>15</v>
      </c>
      <c r="I450" s="12">
        <v>9750</v>
      </c>
      <c r="J450" s="13" t="s">
        <v>100</v>
      </c>
      <c r="K450" s="10">
        <v>6</v>
      </c>
    </row>
    <row r="451" spans="1:11" ht="27" x14ac:dyDescent="0.3">
      <c r="A451" s="24">
        <v>45579</v>
      </c>
      <c r="B451" s="24">
        <v>45593</v>
      </c>
      <c r="C451" s="7" t="s">
        <v>41</v>
      </c>
      <c r="D451" s="8" t="s">
        <v>193</v>
      </c>
      <c r="E451" s="9" t="s">
        <v>70</v>
      </c>
      <c r="F451" s="16" t="s">
        <v>71</v>
      </c>
      <c r="G451" s="10">
        <v>8121</v>
      </c>
      <c r="H451" s="11">
        <v>15</v>
      </c>
      <c r="I451" s="12">
        <v>15000</v>
      </c>
      <c r="J451" s="13" t="s">
        <v>72</v>
      </c>
      <c r="K451" s="10">
        <v>6</v>
      </c>
    </row>
    <row r="452" spans="1:11" ht="26.4" x14ac:dyDescent="0.3">
      <c r="A452" s="24">
        <v>45587</v>
      </c>
      <c r="B452" s="24">
        <v>45594</v>
      </c>
      <c r="C452" s="23" t="s">
        <v>152</v>
      </c>
      <c r="D452" s="8" t="s">
        <v>153</v>
      </c>
      <c r="E452" s="14" t="s">
        <v>155</v>
      </c>
      <c r="F452" s="7" t="s">
        <v>194</v>
      </c>
      <c r="G452" s="10">
        <v>19581</v>
      </c>
      <c r="H452" s="35"/>
      <c r="I452" s="12">
        <v>333.8</v>
      </c>
      <c r="J452" s="13" t="s">
        <v>143</v>
      </c>
      <c r="K452" s="10">
        <v>6</v>
      </c>
    </row>
    <row r="453" spans="1:11" ht="26.4" x14ac:dyDescent="0.3">
      <c r="A453" s="24">
        <v>45573</v>
      </c>
      <c r="B453" s="24">
        <v>45594</v>
      </c>
      <c r="C453" s="23" t="s">
        <v>152</v>
      </c>
      <c r="D453" s="8" t="s">
        <v>153</v>
      </c>
      <c r="E453" s="14" t="s">
        <v>155</v>
      </c>
      <c r="F453" s="7" t="s">
        <v>195</v>
      </c>
      <c r="G453" s="10">
        <v>19423</v>
      </c>
      <c r="H453" s="35"/>
      <c r="I453" s="12">
        <v>487.6</v>
      </c>
      <c r="J453" s="13" t="s">
        <v>143</v>
      </c>
      <c r="K453" s="10">
        <v>6</v>
      </c>
    </row>
    <row r="454" spans="1:11" ht="26.4" x14ac:dyDescent="0.3">
      <c r="A454" s="24">
        <v>45587</v>
      </c>
      <c r="B454" s="24">
        <v>45594</v>
      </c>
      <c r="C454" s="23" t="s">
        <v>152</v>
      </c>
      <c r="D454" s="8" t="s">
        <v>153</v>
      </c>
      <c r="E454" s="14" t="s">
        <v>155</v>
      </c>
      <c r="F454" s="7" t="s">
        <v>195</v>
      </c>
      <c r="G454" s="10">
        <v>19579</v>
      </c>
      <c r="H454" s="35"/>
      <c r="I454" s="12">
        <v>409</v>
      </c>
      <c r="J454" s="13" t="s">
        <v>143</v>
      </c>
      <c r="K454" s="10">
        <v>6</v>
      </c>
    </row>
    <row r="455" spans="1:11" ht="26.4" x14ac:dyDescent="0.3">
      <c r="A455" s="24">
        <v>45566</v>
      </c>
      <c r="B455" s="24">
        <v>45594</v>
      </c>
      <c r="C455" s="23" t="s">
        <v>152</v>
      </c>
      <c r="D455" s="8" t="s">
        <v>153</v>
      </c>
      <c r="E455" s="14" t="s">
        <v>154</v>
      </c>
      <c r="F455" s="7" t="s">
        <v>196</v>
      </c>
      <c r="G455" s="10">
        <v>1721</v>
      </c>
      <c r="H455" s="35"/>
      <c r="I455" s="12">
        <f>153.2+162.1+16</f>
        <v>331.29999999999995</v>
      </c>
      <c r="J455" s="13" t="s">
        <v>143</v>
      </c>
      <c r="K455" s="10">
        <v>12</v>
      </c>
    </row>
    <row r="456" spans="1:11" ht="26.4" x14ac:dyDescent="0.3">
      <c r="A456" s="24">
        <v>45299</v>
      </c>
      <c r="B456" s="24">
        <v>45594</v>
      </c>
      <c r="C456" s="23" t="s">
        <v>152</v>
      </c>
      <c r="D456" s="8" t="s">
        <v>153</v>
      </c>
      <c r="E456" s="14" t="s">
        <v>154</v>
      </c>
      <c r="F456" s="7" t="s">
        <v>196</v>
      </c>
      <c r="G456" s="10">
        <v>1727</v>
      </c>
      <c r="H456" s="35"/>
      <c r="I456" s="12">
        <f>38.4+162.7+45.3</f>
        <v>246.39999999999998</v>
      </c>
      <c r="J456" s="13" t="s">
        <v>143</v>
      </c>
      <c r="K456" s="10">
        <v>12</v>
      </c>
    </row>
    <row r="457" spans="1:11" ht="26.4" x14ac:dyDescent="0.3">
      <c r="A457" s="24">
        <v>45587</v>
      </c>
      <c r="B457" s="24">
        <v>45594</v>
      </c>
      <c r="C457" s="23" t="s">
        <v>152</v>
      </c>
      <c r="D457" s="8" t="s">
        <v>153</v>
      </c>
      <c r="E457" s="14" t="s">
        <v>154</v>
      </c>
      <c r="F457" s="7" t="s">
        <v>196</v>
      </c>
      <c r="G457" s="10">
        <v>1732</v>
      </c>
      <c r="H457" s="35"/>
      <c r="I457" s="12">
        <f>158.1+158.1</f>
        <v>316.2</v>
      </c>
      <c r="J457" s="13" t="s">
        <v>143</v>
      </c>
      <c r="K457" s="10">
        <v>12</v>
      </c>
    </row>
    <row r="458" spans="1:11" ht="26.4" x14ac:dyDescent="0.3">
      <c r="A458" s="24">
        <v>45594</v>
      </c>
      <c r="B458" s="24">
        <v>45594</v>
      </c>
      <c r="C458" s="7" t="s">
        <v>11</v>
      </c>
      <c r="D458" s="20" t="s">
        <v>23</v>
      </c>
      <c r="E458" s="14" t="s">
        <v>27</v>
      </c>
      <c r="F458" s="7" t="s">
        <v>28</v>
      </c>
      <c r="G458" s="10">
        <v>27536</v>
      </c>
      <c r="H458" s="11"/>
      <c r="I458" s="12">
        <v>19660</v>
      </c>
      <c r="J458" s="13" t="s">
        <v>20</v>
      </c>
      <c r="K458" s="10">
        <v>12</v>
      </c>
    </row>
    <row r="459" spans="1:11" x14ac:dyDescent="0.3">
      <c r="A459" s="24">
        <v>45594</v>
      </c>
      <c r="B459" s="24">
        <v>45594</v>
      </c>
      <c r="C459" s="7" t="s">
        <v>11</v>
      </c>
      <c r="D459" s="20" t="s">
        <v>53</v>
      </c>
      <c r="E459" s="14" t="s">
        <v>54</v>
      </c>
      <c r="F459" s="7" t="s">
        <v>55</v>
      </c>
      <c r="G459" s="10">
        <v>70925</v>
      </c>
      <c r="H459" s="11">
        <v>10</v>
      </c>
      <c r="I459" s="12">
        <v>10000</v>
      </c>
      <c r="J459" s="13" t="s">
        <v>15</v>
      </c>
      <c r="K459" s="10">
        <v>12</v>
      </c>
    </row>
    <row r="460" spans="1:11" x14ac:dyDescent="0.3">
      <c r="A460" s="24">
        <v>45593</v>
      </c>
      <c r="B460" s="24">
        <v>45594</v>
      </c>
      <c r="C460" s="7" t="s">
        <v>36</v>
      </c>
      <c r="D460" s="8" t="s">
        <v>63</v>
      </c>
      <c r="E460" s="9" t="s">
        <v>45</v>
      </c>
      <c r="F460" s="16" t="s">
        <v>46</v>
      </c>
      <c r="G460" s="10">
        <v>242538</v>
      </c>
      <c r="H460" s="11">
        <v>10</v>
      </c>
      <c r="I460" s="12">
        <v>10000</v>
      </c>
      <c r="J460" s="13" t="s">
        <v>26</v>
      </c>
      <c r="K460" s="10">
        <v>12</v>
      </c>
    </row>
    <row r="461" spans="1:11" x14ac:dyDescent="0.3">
      <c r="A461" s="24">
        <v>45594</v>
      </c>
      <c r="B461" s="24">
        <v>45594</v>
      </c>
      <c r="C461" s="7" t="s">
        <v>21</v>
      </c>
      <c r="D461" s="8" t="s">
        <v>94</v>
      </c>
      <c r="E461" s="14" t="s">
        <v>24</v>
      </c>
      <c r="F461" s="7" t="s">
        <v>78</v>
      </c>
      <c r="G461" s="10">
        <v>186119</v>
      </c>
      <c r="H461" s="11">
        <v>10</v>
      </c>
      <c r="I461" s="12">
        <v>10000</v>
      </c>
      <c r="J461" s="13" t="s">
        <v>26</v>
      </c>
      <c r="K461" s="10">
        <v>12</v>
      </c>
    </row>
    <row r="462" spans="1:11" ht="39.6" x14ac:dyDescent="0.3">
      <c r="A462" s="24">
        <v>45594</v>
      </c>
      <c r="B462" s="24">
        <v>45594</v>
      </c>
      <c r="C462" s="7" t="s">
        <v>79</v>
      </c>
      <c r="D462" s="20" t="s">
        <v>80</v>
      </c>
      <c r="E462" s="14" t="s">
        <v>81</v>
      </c>
      <c r="F462" s="7" t="s">
        <v>82</v>
      </c>
      <c r="G462" s="10">
        <v>135358</v>
      </c>
      <c r="H462" s="11"/>
      <c r="I462" s="12">
        <v>5400</v>
      </c>
      <c r="J462" s="13" t="s">
        <v>83</v>
      </c>
      <c r="K462" s="10">
        <v>12</v>
      </c>
    </row>
    <row r="463" spans="1:11" x14ac:dyDescent="0.3">
      <c r="A463" s="24">
        <v>45594</v>
      </c>
      <c r="B463" s="24">
        <v>45594</v>
      </c>
      <c r="C463" s="7" t="s">
        <v>66</v>
      </c>
      <c r="D463" s="20" t="s">
        <v>48</v>
      </c>
      <c r="E463" s="14" t="s">
        <v>197</v>
      </c>
      <c r="F463" s="7" t="s">
        <v>198</v>
      </c>
      <c r="G463" s="10">
        <v>380</v>
      </c>
      <c r="H463" s="11"/>
      <c r="I463" s="12">
        <v>1780</v>
      </c>
      <c r="J463" s="13" t="s">
        <v>51</v>
      </c>
      <c r="K463" s="10">
        <v>12</v>
      </c>
    </row>
    <row r="464" spans="1:11" x14ac:dyDescent="0.3">
      <c r="A464" s="24">
        <v>45594</v>
      </c>
      <c r="B464" s="24">
        <v>45594</v>
      </c>
      <c r="C464" s="7" t="s">
        <v>117</v>
      </c>
      <c r="D464" s="8" t="s">
        <v>48</v>
      </c>
      <c r="E464" s="9" t="s">
        <v>118</v>
      </c>
      <c r="F464" s="16" t="s">
        <v>137</v>
      </c>
      <c r="G464" s="10">
        <v>139524</v>
      </c>
      <c r="H464" s="11"/>
      <c r="I464" s="12">
        <v>8370</v>
      </c>
      <c r="J464" s="13" t="s">
        <v>51</v>
      </c>
      <c r="K464" s="10">
        <v>12</v>
      </c>
    </row>
    <row r="465" spans="1:11" x14ac:dyDescent="0.3">
      <c r="A465" s="24">
        <v>45594</v>
      </c>
      <c r="B465" s="24">
        <v>45594</v>
      </c>
      <c r="C465" s="7" t="s">
        <v>21</v>
      </c>
      <c r="D465" s="8" t="s">
        <v>160</v>
      </c>
      <c r="E465" s="14" t="s">
        <v>99</v>
      </c>
      <c r="F465" s="7" t="s">
        <v>97</v>
      </c>
      <c r="G465" s="10">
        <v>117503</v>
      </c>
      <c r="H465" s="11">
        <v>15</v>
      </c>
      <c r="I465" s="12">
        <v>15000</v>
      </c>
      <c r="J465" s="13" t="s">
        <v>100</v>
      </c>
      <c r="K465" s="10">
        <v>12</v>
      </c>
    </row>
    <row r="466" spans="1:11" x14ac:dyDescent="0.3">
      <c r="A466" s="24">
        <v>45594</v>
      </c>
      <c r="B466" s="24">
        <v>45594</v>
      </c>
      <c r="C466" s="23" t="s">
        <v>41</v>
      </c>
      <c r="D466" s="20" t="s">
        <v>42</v>
      </c>
      <c r="E466" s="14" t="s">
        <v>61</v>
      </c>
      <c r="F466" s="7" t="s">
        <v>62</v>
      </c>
      <c r="G466" s="10">
        <v>450842</v>
      </c>
      <c r="H466" s="11">
        <v>13</v>
      </c>
      <c r="I466" s="12">
        <v>13000</v>
      </c>
      <c r="J466" s="13" t="s">
        <v>26</v>
      </c>
      <c r="K466" s="10">
        <v>12</v>
      </c>
    </row>
    <row r="467" spans="1:11" x14ac:dyDescent="0.3">
      <c r="A467" s="24">
        <v>45594</v>
      </c>
      <c r="B467" s="24">
        <v>45594</v>
      </c>
      <c r="C467" s="23" t="s">
        <v>41</v>
      </c>
      <c r="D467" s="20" t="s">
        <v>42</v>
      </c>
      <c r="E467" s="14" t="s">
        <v>61</v>
      </c>
      <c r="F467" s="7" t="s">
        <v>171</v>
      </c>
      <c r="G467" s="10">
        <v>450850</v>
      </c>
      <c r="H467" s="11">
        <v>11</v>
      </c>
      <c r="I467" s="12">
        <v>11000</v>
      </c>
      <c r="J467" s="13" t="s">
        <v>26</v>
      </c>
      <c r="K467" s="10">
        <v>12</v>
      </c>
    </row>
    <row r="468" spans="1:11" x14ac:dyDescent="0.3">
      <c r="A468" s="24">
        <v>45595</v>
      </c>
      <c r="B468" s="24">
        <v>45595</v>
      </c>
      <c r="C468" s="7" t="s">
        <v>117</v>
      </c>
      <c r="D468" s="8" t="s">
        <v>153</v>
      </c>
      <c r="E468" s="14" t="s">
        <v>118</v>
      </c>
      <c r="F468" s="7" t="s">
        <v>19</v>
      </c>
      <c r="G468" s="10">
        <v>139550</v>
      </c>
      <c r="H468" s="35"/>
      <c r="I468" s="12">
        <v>50</v>
      </c>
      <c r="J468" s="13" t="s">
        <v>143</v>
      </c>
      <c r="K468" s="10">
        <v>12</v>
      </c>
    </row>
    <row r="469" spans="1:11" x14ac:dyDescent="0.3">
      <c r="A469" s="24">
        <v>45595</v>
      </c>
      <c r="B469" s="24">
        <v>45595</v>
      </c>
      <c r="C469" s="7" t="s">
        <v>87</v>
      </c>
      <c r="D469" s="20" t="s">
        <v>80</v>
      </c>
      <c r="E469" s="14" t="s">
        <v>89</v>
      </c>
      <c r="F469" s="7" t="s">
        <v>90</v>
      </c>
      <c r="G469" s="10">
        <v>2989</v>
      </c>
      <c r="H469" s="11"/>
      <c r="I469" s="12">
        <v>8000</v>
      </c>
      <c r="J469" s="13" t="s">
        <v>83</v>
      </c>
      <c r="K469" s="10">
        <v>12</v>
      </c>
    </row>
    <row r="470" spans="1:11" ht="26.4" x14ac:dyDescent="0.3">
      <c r="A470" s="24">
        <v>45595</v>
      </c>
      <c r="B470" s="24">
        <v>45595</v>
      </c>
      <c r="C470" s="7" t="s">
        <v>111</v>
      </c>
      <c r="D470" s="20" t="s">
        <v>120</v>
      </c>
      <c r="E470" s="14" t="s">
        <v>27</v>
      </c>
      <c r="F470" s="7" t="s">
        <v>28</v>
      </c>
      <c r="G470" s="10">
        <v>27563</v>
      </c>
      <c r="H470" s="11"/>
      <c r="I470" s="12">
        <v>21500</v>
      </c>
      <c r="J470" s="13" t="s">
        <v>20</v>
      </c>
      <c r="K470" s="10">
        <v>12</v>
      </c>
    </row>
    <row r="471" spans="1:11" x14ac:dyDescent="0.3">
      <c r="A471" s="24">
        <v>45594</v>
      </c>
      <c r="B471" s="24">
        <v>45595</v>
      </c>
      <c r="C471" s="7" t="s">
        <v>167</v>
      </c>
      <c r="D471" s="8" t="s">
        <v>17</v>
      </c>
      <c r="E471" s="9" t="s">
        <v>18</v>
      </c>
      <c r="F471" s="16" t="s">
        <v>19</v>
      </c>
      <c r="G471" s="10">
        <v>68358</v>
      </c>
      <c r="H471" s="11"/>
      <c r="I471" s="12">
        <v>14000</v>
      </c>
      <c r="J471" s="13" t="s">
        <v>20</v>
      </c>
      <c r="K471" s="10">
        <v>12</v>
      </c>
    </row>
    <row r="472" spans="1:11" x14ac:dyDescent="0.3">
      <c r="A472" s="24">
        <v>45594</v>
      </c>
      <c r="B472" s="24">
        <v>45595</v>
      </c>
      <c r="C472" s="7" t="s">
        <v>21</v>
      </c>
      <c r="D472" s="8" t="s">
        <v>17</v>
      </c>
      <c r="E472" s="14" t="s">
        <v>18</v>
      </c>
      <c r="F472" s="7" t="s">
        <v>19</v>
      </c>
      <c r="G472" s="10">
        <v>68357</v>
      </c>
      <c r="H472" s="11"/>
      <c r="I472" s="12">
        <v>14000</v>
      </c>
      <c r="J472" s="13" t="s">
        <v>20</v>
      </c>
      <c r="K472" s="10">
        <v>12</v>
      </c>
    </row>
    <row r="473" spans="1:11" x14ac:dyDescent="0.3">
      <c r="A473" s="24">
        <v>45595</v>
      </c>
      <c r="B473" s="24">
        <v>45595</v>
      </c>
      <c r="C473" s="7" t="s">
        <v>21</v>
      </c>
      <c r="D473" s="20" t="s">
        <v>48</v>
      </c>
      <c r="E473" s="14" t="s">
        <v>118</v>
      </c>
      <c r="F473" s="7" t="s">
        <v>19</v>
      </c>
      <c r="G473" s="10">
        <v>139552</v>
      </c>
      <c r="H473" s="11"/>
      <c r="I473" s="12">
        <v>8200</v>
      </c>
      <c r="J473" s="13" t="s">
        <v>51</v>
      </c>
      <c r="K473" s="10">
        <v>10</v>
      </c>
    </row>
    <row r="474" spans="1:11" x14ac:dyDescent="0.3">
      <c r="A474" s="24">
        <v>45594</v>
      </c>
      <c r="B474" s="24">
        <v>45595</v>
      </c>
      <c r="C474" s="23" t="s">
        <v>41</v>
      </c>
      <c r="D474" s="20" t="s">
        <v>123</v>
      </c>
      <c r="E474" s="14" t="s">
        <v>61</v>
      </c>
      <c r="F474" s="7" t="s">
        <v>171</v>
      </c>
      <c r="G474" s="10">
        <v>451019</v>
      </c>
      <c r="H474" s="11">
        <v>8</v>
      </c>
      <c r="I474" s="12">
        <v>8000</v>
      </c>
      <c r="J474" s="13" t="s">
        <v>26</v>
      </c>
      <c r="K474" s="10">
        <v>10</v>
      </c>
    </row>
    <row r="475" spans="1:11" x14ac:dyDescent="0.3">
      <c r="A475" s="24">
        <v>45594</v>
      </c>
      <c r="B475" s="24">
        <v>45595</v>
      </c>
      <c r="C475" s="7" t="s">
        <v>36</v>
      </c>
      <c r="D475" s="8" t="s">
        <v>123</v>
      </c>
      <c r="E475" s="9" t="s">
        <v>45</v>
      </c>
      <c r="F475" s="16" t="s">
        <v>46</v>
      </c>
      <c r="G475" s="10">
        <v>242627</v>
      </c>
      <c r="H475" s="11">
        <v>10</v>
      </c>
      <c r="I475" s="12">
        <v>10000</v>
      </c>
      <c r="J475" s="13" t="s">
        <v>26</v>
      </c>
      <c r="K475" s="10">
        <v>10</v>
      </c>
    </row>
    <row r="476" spans="1:11" x14ac:dyDescent="0.3">
      <c r="A476" s="24">
        <v>45595</v>
      </c>
      <c r="B476" s="24">
        <v>45595</v>
      </c>
      <c r="C476" s="7" t="s">
        <v>21</v>
      </c>
      <c r="D476" s="8" t="s">
        <v>48</v>
      </c>
      <c r="E476" s="14" t="s">
        <v>99</v>
      </c>
      <c r="F476" s="7" t="s">
        <v>86</v>
      </c>
      <c r="G476" s="10">
        <v>17090</v>
      </c>
      <c r="H476" s="11">
        <v>15</v>
      </c>
      <c r="I476" s="12">
        <v>15000</v>
      </c>
      <c r="J476" s="13" t="s">
        <v>51</v>
      </c>
      <c r="K476" s="10">
        <v>10</v>
      </c>
    </row>
    <row r="477" spans="1:11" x14ac:dyDescent="0.3">
      <c r="A477" s="24">
        <v>45595</v>
      </c>
      <c r="B477" s="24">
        <v>45595</v>
      </c>
      <c r="C477" s="23" t="s">
        <v>41</v>
      </c>
      <c r="D477" s="20" t="s">
        <v>123</v>
      </c>
      <c r="E477" s="14" t="s">
        <v>61</v>
      </c>
      <c r="F477" s="7" t="s">
        <v>95</v>
      </c>
      <c r="G477" s="10">
        <v>451117</v>
      </c>
      <c r="H477" s="11">
        <v>10</v>
      </c>
      <c r="I477" s="12">
        <v>10000</v>
      </c>
      <c r="J477" s="13" t="s">
        <v>26</v>
      </c>
      <c r="K477" s="10">
        <v>10</v>
      </c>
    </row>
    <row r="478" spans="1:11" x14ac:dyDescent="0.3">
      <c r="A478" s="24">
        <v>45595</v>
      </c>
      <c r="B478" s="24">
        <v>45595</v>
      </c>
      <c r="C478" s="6" t="s">
        <v>36</v>
      </c>
      <c r="D478" s="20" t="s">
        <v>63</v>
      </c>
      <c r="E478" s="14" t="s">
        <v>45</v>
      </c>
      <c r="F478" s="7" t="s">
        <v>46</v>
      </c>
      <c r="G478" s="10">
        <v>242689</v>
      </c>
      <c r="H478" s="11">
        <v>10</v>
      </c>
      <c r="I478" s="12">
        <v>10000</v>
      </c>
      <c r="J478" s="13" t="s">
        <v>26</v>
      </c>
      <c r="K478" s="10">
        <v>10</v>
      </c>
    </row>
    <row r="479" spans="1:11" x14ac:dyDescent="0.3">
      <c r="A479" s="24">
        <v>45595</v>
      </c>
      <c r="B479" s="24">
        <v>45596</v>
      </c>
      <c r="C479" s="7" t="s">
        <v>21</v>
      </c>
      <c r="D479" s="8" t="s">
        <v>48</v>
      </c>
      <c r="E479" s="14" t="s">
        <v>99</v>
      </c>
      <c r="F479" s="7" t="s">
        <v>86</v>
      </c>
      <c r="G479" s="10">
        <v>17102</v>
      </c>
      <c r="H479" s="11">
        <v>15</v>
      </c>
      <c r="I479" s="12">
        <v>15000</v>
      </c>
      <c r="J479" s="13" t="s">
        <v>51</v>
      </c>
      <c r="K479" s="10">
        <v>10</v>
      </c>
    </row>
    <row r="480" spans="1:11" x14ac:dyDescent="0.3">
      <c r="A480" s="24">
        <v>45595</v>
      </c>
      <c r="B480" s="24">
        <v>45596</v>
      </c>
      <c r="C480" s="23" t="s">
        <v>41</v>
      </c>
      <c r="D480" s="20" t="s">
        <v>123</v>
      </c>
      <c r="E480" s="14" t="s">
        <v>61</v>
      </c>
      <c r="F480" s="7" t="s">
        <v>157</v>
      </c>
      <c r="G480" s="10">
        <v>451236</v>
      </c>
      <c r="H480" s="11">
        <v>6</v>
      </c>
      <c r="I480" s="12">
        <v>6000</v>
      </c>
      <c r="J480" s="13" t="s">
        <v>26</v>
      </c>
      <c r="K480" s="10">
        <v>10</v>
      </c>
    </row>
    <row r="481" spans="1:11" ht="27" x14ac:dyDescent="0.3">
      <c r="A481" s="24">
        <v>45595</v>
      </c>
      <c r="B481" s="24">
        <v>45596</v>
      </c>
      <c r="C481" s="7" t="s">
        <v>36</v>
      </c>
      <c r="D481" s="8" t="s">
        <v>123</v>
      </c>
      <c r="E481" s="9" t="s">
        <v>43</v>
      </c>
      <c r="F481" s="16" t="s">
        <v>64</v>
      </c>
      <c r="G481" s="10">
        <v>107428</v>
      </c>
      <c r="H481" s="11">
        <v>13</v>
      </c>
      <c r="I481" s="12">
        <v>13000</v>
      </c>
      <c r="J481" s="13" t="s">
        <v>26</v>
      </c>
      <c r="K481" s="10">
        <v>10</v>
      </c>
    </row>
    <row r="482" spans="1:11" ht="26.4" x14ac:dyDescent="0.3">
      <c r="A482" s="24">
        <v>45596</v>
      </c>
      <c r="B482" s="24">
        <v>45596</v>
      </c>
      <c r="C482" s="7" t="s">
        <v>111</v>
      </c>
      <c r="D482" s="8" t="s">
        <v>23</v>
      </c>
      <c r="E482" s="14" t="s">
        <v>27</v>
      </c>
      <c r="F482" s="7" t="s">
        <v>28</v>
      </c>
      <c r="G482" s="10">
        <v>27598</v>
      </c>
      <c r="H482" s="11"/>
      <c r="I482" s="12">
        <v>19820</v>
      </c>
      <c r="J482" s="13" t="s">
        <v>20</v>
      </c>
      <c r="K482" s="10">
        <v>10</v>
      </c>
    </row>
    <row r="483" spans="1:11" ht="27" x14ac:dyDescent="0.3">
      <c r="A483" s="5" t="s">
        <v>199</v>
      </c>
      <c r="B483" s="5">
        <v>45597</v>
      </c>
      <c r="C483" s="7" t="s">
        <v>111</v>
      </c>
      <c r="D483" s="8" t="s">
        <v>23</v>
      </c>
      <c r="E483" s="9" t="s">
        <v>27</v>
      </c>
      <c r="F483" s="7" t="s">
        <v>28</v>
      </c>
      <c r="G483" s="10">
        <v>27601</v>
      </c>
      <c r="H483" s="11"/>
      <c r="I483" s="12">
        <v>20970</v>
      </c>
      <c r="J483" s="13" t="s">
        <v>20</v>
      </c>
      <c r="K483" s="10">
        <v>10</v>
      </c>
    </row>
    <row r="484" spans="1:11" x14ac:dyDescent="0.3">
      <c r="A484" s="5">
        <v>45595</v>
      </c>
      <c r="B484" s="5">
        <v>45598</v>
      </c>
      <c r="C484" s="6" t="s">
        <v>22</v>
      </c>
      <c r="D484" s="8" t="s">
        <v>200</v>
      </c>
      <c r="E484" s="14" t="s">
        <v>24</v>
      </c>
      <c r="F484" s="7" t="s">
        <v>136</v>
      </c>
      <c r="G484" s="10">
        <v>186392</v>
      </c>
      <c r="H484" s="11">
        <v>12</v>
      </c>
      <c r="I484" s="12">
        <v>12000</v>
      </c>
      <c r="J484" s="13" t="s">
        <v>26</v>
      </c>
      <c r="K484" s="10">
        <v>10</v>
      </c>
    </row>
    <row r="485" spans="1:11" x14ac:dyDescent="0.3">
      <c r="A485" s="5">
        <v>45594</v>
      </c>
      <c r="B485" s="5">
        <v>45598</v>
      </c>
      <c r="C485" s="7" t="s">
        <v>66</v>
      </c>
      <c r="D485" s="8" t="s">
        <v>73</v>
      </c>
      <c r="E485" s="14" t="s">
        <v>45</v>
      </c>
      <c r="F485" s="7" t="s">
        <v>74</v>
      </c>
      <c r="G485" s="10">
        <v>242618</v>
      </c>
      <c r="H485" s="11">
        <v>12</v>
      </c>
      <c r="I485" s="12">
        <v>12000</v>
      </c>
      <c r="J485" s="13" t="s">
        <v>26</v>
      </c>
      <c r="K485" s="10">
        <v>10</v>
      </c>
    </row>
    <row r="486" spans="1:11" ht="26.4" x14ac:dyDescent="0.3">
      <c r="A486" s="5">
        <v>45597</v>
      </c>
      <c r="B486" s="5">
        <v>45598</v>
      </c>
      <c r="C486" s="7" t="s">
        <v>111</v>
      </c>
      <c r="D486" s="8" t="s">
        <v>23</v>
      </c>
      <c r="E486" s="14" t="s">
        <v>27</v>
      </c>
      <c r="F486" s="7" t="s">
        <v>28</v>
      </c>
      <c r="G486" s="15">
        <v>27602</v>
      </c>
      <c r="H486" s="11"/>
      <c r="I486" s="12">
        <v>19200</v>
      </c>
      <c r="J486" s="13" t="s">
        <v>20</v>
      </c>
      <c r="K486" s="10">
        <v>10</v>
      </c>
    </row>
    <row r="487" spans="1:11" x14ac:dyDescent="0.3">
      <c r="A487" s="5">
        <v>45600</v>
      </c>
      <c r="B487" s="5">
        <v>45600</v>
      </c>
      <c r="C487" s="7" t="s">
        <v>87</v>
      </c>
      <c r="D487" s="8" t="s">
        <v>80</v>
      </c>
      <c r="E487" s="14" t="s">
        <v>89</v>
      </c>
      <c r="F487" s="16" t="s">
        <v>90</v>
      </c>
      <c r="G487" s="15">
        <v>4056</v>
      </c>
      <c r="H487" s="11"/>
      <c r="I487" s="12">
        <v>8000</v>
      </c>
      <c r="J487" s="13" t="s">
        <v>83</v>
      </c>
      <c r="K487" s="10">
        <v>10</v>
      </c>
    </row>
    <row r="488" spans="1:11" x14ac:dyDescent="0.3">
      <c r="A488" s="5">
        <v>45600</v>
      </c>
      <c r="B488" s="5">
        <v>45600</v>
      </c>
      <c r="C488" s="7" t="s">
        <v>21</v>
      </c>
      <c r="D488" s="8" t="s">
        <v>17</v>
      </c>
      <c r="E488" s="9" t="s">
        <v>18</v>
      </c>
      <c r="F488" s="7" t="s">
        <v>19</v>
      </c>
      <c r="G488" s="15">
        <v>68407</v>
      </c>
      <c r="H488" s="11"/>
      <c r="I488" s="12">
        <v>14000</v>
      </c>
      <c r="J488" s="13" t="s">
        <v>20</v>
      </c>
      <c r="K488" s="10">
        <v>10</v>
      </c>
    </row>
    <row r="489" spans="1:11" x14ac:dyDescent="0.3">
      <c r="A489" s="5">
        <v>45600</v>
      </c>
      <c r="B489" s="5">
        <v>45600</v>
      </c>
      <c r="C489" s="7" t="s">
        <v>21</v>
      </c>
      <c r="D489" s="8" t="s">
        <v>17</v>
      </c>
      <c r="E489" s="9" t="s">
        <v>18</v>
      </c>
      <c r="F489" s="16" t="s">
        <v>19</v>
      </c>
      <c r="G489" s="15">
        <v>68406</v>
      </c>
      <c r="H489" s="11"/>
      <c r="I489" s="12">
        <v>14000</v>
      </c>
      <c r="J489" s="13" t="s">
        <v>20</v>
      </c>
      <c r="K489" s="10">
        <v>10</v>
      </c>
    </row>
    <row r="490" spans="1:11" ht="27" x14ac:dyDescent="0.3">
      <c r="A490" s="5">
        <v>45600</v>
      </c>
      <c r="B490" s="5">
        <v>45600</v>
      </c>
      <c r="C490" s="7" t="s">
        <v>111</v>
      </c>
      <c r="D490" s="8" t="s">
        <v>23</v>
      </c>
      <c r="E490" s="9" t="s">
        <v>27</v>
      </c>
      <c r="F490" s="16" t="s">
        <v>28</v>
      </c>
      <c r="G490" s="15">
        <v>27607</v>
      </c>
      <c r="H490" s="11"/>
      <c r="I490" s="12">
        <v>19110</v>
      </c>
      <c r="J490" s="13" t="s">
        <v>20</v>
      </c>
      <c r="K490" s="10">
        <v>10</v>
      </c>
    </row>
    <row r="491" spans="1:11" x14ac:dyDescent="0.3">
      <c r="A491" s="5">
        <v>45600</v>
      </c>
      <c r="B491" s="5">
        <v>45600</v>
      </c>
      <c r="C491" s="7" t="s">
        <v>66</v>
      </c>
      <c r="D491" s="8" t="s">
        <v>91</v>
      </c>
      <c r="E491" s="9" t="s">
        <v>45</v>
      </c>
      <c r="F491" s="16" t="s">
        <v>158</v>
      </c>
      <c r="G491" s="15">
        <v>243014</v>
      </c>
      <c r="H491" s="11">
        <v>15</v>
      </c>
      <c r="I491" s="12">
        <v>15000</v>
      </c>
      <c r="J491" s="13" t="s">
        <v>122</v>
      </c>
      <c r="K491" s="10">
        <v>14</v>
      </c>
    </row>
    <row r="492" spans="1:11" x14ac:dyDescent="0.3">
      <c r="A492" s="5">
        <v>45600</v>
      </c>
      <c r="B492" s="5">
        <v>45600</v>
      </c>
      <c r="C492" s="7" t="s">
        <v>21</v>
      </c>
      <c r="D492" s="8" t="s">
        <v>17</v>
      </c>
      <c r="E492" s="9" t="s">
        <v>18</v>
      </c>
      <c r="F492" s="7" t="s">
        <v>19</v>
      </c>
      <c r="G492" s="15">
        <v>68403</v>
      </c>
      <c r="H492" s="11"/>
      <c r="I492" s="12">
        <v>14000</v>
      </c>
      <c r="J492" s="13" t="s">
        <v>20</v>
      </c>
      <c r="K492" s="10">
        <v>14</v>
      </c>
    </row>
    <row r="493" spans="1:11" x14ac:dyDescent="0.3">
      <c r="A493" s="5">
        <v>45600</v>
      </c>
      <c r="B493" s="5">
        <v>45600</v>
      </c>
      <c r="C493" s="7" t="s">
        <v>21</v>
      </c>
      <c r="D493" s="8" t="s">
        <v>17</v>
      </c>
      <c r="E493" s="9" t="s">
        <v>18</v>
      </c>
      <c r="F493" s="16" t="s">
        <v>19</v>
      </c>
      <c r="G493" s="10">
        <v>68402</v>
      </c>
      <c r="H493" s="11"/>
      <c r="I493" s="12">
        <v>14000</v>
      </c>
      <c r="J493" s="13" t="s">
        <v>20</v>
      </c>
      <c r="K493" s="10">
        <v>14</v>
      </c>
    </row>
    <row r="494" spans="1:11" x14ac:dyDescent="0.3">
      <c r="A494" s="18">
        <v>45600</v>
      </c>
      <c r="B494" s="18">
        <v>45600</v>
      </c>
      <c r="C494" s="7" t="s">
        <v>201</v>
      </c>
      <c r="D494" s="8" t="s">
        <v>101</v>
      </c>
      <c r="E494" s="8" t="s">
        <v>102</v>
      </c>
      <c r="F494" s="7" t="s">
        <v>90</v>
      </c>
      <c r="G494" s="10">
        <v>48675</v>
      </c>
      <c r="H494" s="11">
        <v>15</v>
      </c>
      <c r="I494" s="12">
        <v>15000</v>
      </c>
      <c r="J494" s="13" t="s">
        <v>103</v>
      </c>
      <c r="K494" s="10">
        <v>14</v>
      </c>
    </row>
    <row r="495" spans="1:11" ht="26.4" x14ac:dyDescent="0.3">
      <c r="A495" s="18">
        <v>45600</v>
      </c>
      <c r="B495" s="18">
        <v>45601</v>
      </c>
      <c r="C495" s="6" t="s">
        <v>66</v>
      </c>
      <c r="D495" s="19" t="s">
        <v>179</v>
      </c>
      <c r="E495" s="14" t="s">
        <v>202</v>
      </c>
      <c r="F495" s="7" t="s">
        <v>203</v>
      </c>
      <c r="G495" s="10">
        <v>18349</v>
      </c>
      <c r="H495" s="11">
        <v>15</v>
      </c>
      <c r="I495" s="12">
        <v>15000</v>
      </c>
      <c r="J495" s="13" t="s">
        <v>51</v>
      </c>
      <c r="K495" s="10">
        <v>14</v>
      </c>
    </row>
    <row r="496" spans="1:11" ht="26.4" x14ac:dyDescent="0.3">
      <c r="A496" s="18">
        <v>45600</v>
      </c>
      <c r="B496" s="18">
        <v>45601</v>
      </c>
      <c r="C496" t="s">
        <v>41</v>
      </c>
      <c r="D496" s="8" t="s">
        <v>42</v>
      </c>
      <c r="E496" s="14" t="s">
        <v>43</v>
      </c>
      <c r="F496" s="7" t="s">
        <v>77</v>
      </c>
      <c r="G496" s="10">
        <v>107603</v>
      </c>
      <c r="H496" s="11">
        <v>11</v>
      </c>
      <c r="I496" s="12">
        <v>11000</v>
      </c>
      <c r="J496" s="13" t="s">
        <v>26</v>
      </c>
      <c r="K496" s="10">
        <v>14</v>
      </c>
    </row>
    <row r="497" spans="1:11" x14ac:dyDescent="0.3">
      <c r="A497" s="18">
        <v>45598</v>
      </c>
      <c r="B497" s="18">
        <v>45601</v>
      </c>
      <c r="C497" s="23" t="s">
        <v>41</v>
      </c>
      <c r="D497" s="20" t="s">
        <v>42</v>
      </c>
      <c r="E497" s="14" t="s">
        <v>61</v>
      </c>
      <c r="F497" s="7" t="s">
        <v>62</v>
      </c>
      <c r="G497" s="15">
        <v>451394</v>
      </c>
      <c r="H497" s="11">
        <v>13</v>
      </c>
      <c r="I497" s="12">
        <v>13000</v>
      </c>
      <c r="J497" s="13" t="s">
        <v>26</v>
      </c>
      <c r="K497" s="10">
        <v>14</v>
      </c>
    </row>
    <row r="498" spans="1:11" ht="26.4" x14ac:dyDescent="0.3">
      <c r="A498" s="18">
        <v>45601</v>
      </c>
      <c r="B498" s="18">
        <v>45601</v>
      </c>
      <c r="C498" s="7" t="s">
        <v>56</v>
      </c>
      <c r="D498" s="20" t="s">
        <v>57</v>
      </c>
      <c r="E498" s="14" t="s">
        <v>58</v>
      </c>
      <c r="F498" s="7" t="s">
        <v>59</v>
      </c>
      <c r="G498" s="10">
        <v>6097</v>
      </c>
      <c r="H498" s="11"/>
      <c r="I498" s="12">
        <v>5500</v>
      </c>
      <c r="J498" s="13" t="s">
        <v>60</v>
      </c>
      <c r="K498" s="10">
        <v>14</v>
      </c>
    </row>
    <row r="499" spans="1:11" x14ac:dyDescent="0.3">
      <c r="A499" s="18">
        <v>45601</v>
      </c>
      <c r="B499" s="18">
        <v>45601</v>
      </c>
      <c r="C499" s="7" t="s">
        <v>111</v>
      </c>
      <c r="D499" s="20" t="s">
        <v>53</v>
      </c>
      <c r="E499" s="14" t="s">
        <v>54</v>
      </c>
      <c r="F499" s="7" t="s">
        <v>55</v>
      </c>
      <c r="G499" s="10">
        <v>71112</v>
      </c>
      <c r="H499" s="11">
        <v>10</v>
      </c>
      <c r="I499" s="12">
        <v>10000</v>
      </c>
      <c r="J499" s="13" t="s">
        <v>15</v>
      </c>
      <c r="K499" s="10">
        <v>14</v>
      </c>
    </row>
    <row r="500" spans="1:11" ht="26.4" x14ac:dyDescent="0.3">
      <c r="A500" s="5">
        <v>45595</v>
      </c>
      <c r="B500" s="18">
        <v>45601</v>
      </c>
      <c r="C500" s="6" t="s">
        <v>66</v>
      </c>
      <c r="D500" s="20" t="s">
        <v>17</v>
      </c>
      <c r="E500" s="14" t="s">
        <v>67</v>
      </c>
      <c r="F500" s="7" t="s">
        <v>46</v>
      </c>
      <c r="G500" s="7">
        <v>6198</v>
      </c>
      <c r="H500" s="11">
        <v>9.3800000000000008</v>
      </c>
      <c r="I500" s="21">
        <v>9380</v>
      </c>
      <c r="J500" s="22" t="s">
        <v>68</v>
      </c>
      <c r="K500" s="10">
        <v>14</v>
      </c>
    </row>
    <row r="501" spans="1:11" x14ac:dyDescent="0.3">
      <c r="A501" s="18">
        <v>45601</v>
      </c>
      <c r="B501" s="18">
        <v>45601</v>
      </c>
      <c r="C501" s="6" t="s">
        <v>21</v>
      </c>
      <c r="D501" s="20" t="s">
        <v>179</v>
      </c>
      <c r="E501" s="14" t="s">
        <v>45</v>
      </c>
      <c r="F501" s="7" t="s">
        <v>144</v>
      </c>
      <c r="G501" s="7">
        <v>243130</v>
      </c>
      <c r="H501" s="11">
        <v>15</v>
      </c>
      <c r="I501" s="21">
        <v>15000</v>
      </c>
      <c r="J501" s="22" t="s">
        <v>51</v>
      </c>
      <c r="K501" s="10">
        <v>14</v>
      </c>
    </row>
    <row r="502" spans="1:11" x14ac:dyDescent="0.3">
      <c r="A502" s="5">
        <v>45600</v>
      </c>
      <c r="B502" s="18">
        <v>45601</v>
      </c>
      <c r="C502" s="7" t="s">
        <v>21</v>
      </c>
      <c r="D502" s="8" t="s">
        <v>17</v>
      </c>
      <c r="E502" s="9" t="s">
        <v>18</v>
      </c>
      <c r="F502" s="7" t="s">
        <v>19</v>
      </c>
      <c r="G502" s="15">
        <v>68408</v>
      </c>
      <c r="H502" s="11"/>
      <c r="I502" s="12">
        <v>14000</v>
      </c>
      <c r="J502" s="13" t="s">
        <v>20</v>
      </c>
      <c r="K502" s="10">
        <v>14</v>
      </c>
    </row>
    <row r="503" spans="1:11" x14ac:dyDescent="0.3">
      <c r="A503" s="5">
        <v>45600</v>
      </c>
      <c r="B503" s="24">
        <v>45601</v>
      </c>
      <c r="C503" s="7" t="s">
        <v>21</v>
      </c>
      <c r="D503" s="8" t="s">
        <v>17</v>
      </c>
      <c r="E503" s="9" t="s">
        <v>18</v>
      </c>
      <c r="F503" s="16" t="s">
        <v>19</v>
      </c>
      <c r="G503" s="10">
        <v>68405</v>
      </c>
      <c r="H503" s="11"/>
      <c r="I503" s="12">
        <v>14000</v>
      </c>
      <c r="J503" s="13" t="s">
        <v>20</v>
      </c>
      <c r="K503" s="10">
        <v>14</v>
      </c>
    </row>
    <row r="504" spans="1:11" x14ac:dyDescent="0.3">
      <c r="A504" s="24">
        <v>45601</v>
      </c>
      <c r="B504" s="24">
        <v>45601</v>
      </c>
      <c r="C504" s="7" t="s">
        <v>201</v>
      </c>
      <c r="D504" s="20" t="s">
        <v>121</v>
      </c>
      <c r="E504" s="14" t="s">
        <v>38</v>
      </c>
      <c r="F504" s="7" t="s">
        <v>204</v>
      </c>
      <c r="G504" s="15">
        <v>400223</v>
      </c>
      <c r="H504" s="11">
        <v>12</v>
      </c>
      <c r="I504" s="12">
        <f>20880-12300</f>
        <v>8580</v>
      </c>
      <c r="J504" s="13" t="s">
        <v>40</v>
      </c>
      <c r="K504" s="10">
        <v>14</v>
      </c>
    </row>
    <row r="505" spans="1:11" x14ac:dyDescent="0.3">
      <c r="A505" s="24">
        <v>45601</v>
      </c>
      <c r="B505" s="24">
        <v>45601</v>
      </c>
      <c r="C505" s="7" t="s">
        <v>21</v>
      </c>
      <c r="D505" s="20" t="s">
        <v>179</v>
      </c>
      <c r="E505" s="14" t="s">
        <v>45</v>
      </c>
      <c r="F505" s="7" t="s">
        <v>144</v>
      </c>
      <c r="G505" s="15">
        <v>243184</v>
      </c>
      <c r="H505" s="11">
        <v>15</v>
      </c>
      <c r="I505" s="12">
        <v>15000</v>
      </c>
      <c r="J505" s="13" t="s">
        <v>51</v>
      </c>
      <c r="K505" s="10">
        <v>14</v>
      </c>
    </row>
    <row r="506" spans="1:11" x14ac:dyDescent="0.3">
      <c r="A506" s="24">
        <v>45601</v>
      </c>
      <c r="B506" s="24">
        <v>45601</v>
      </c>
      <c r="C506" s="7" t="s">
        <v>66</v>
      </c>
      <c r="D506" s="20" t="s">
        <v>91</v>
      </c>
      <c r="E506" s="14" t="s">
        <v>45</v>
      </c>
      <c r="F506" s="7" t="s">
        <v>158</v>
      </c>
      <c r="G506" s="15">
        <v>243160</v>
      </c>
      <c r="H506" s="11">
        <v>15</v>
      </c>
      <c r="I506" s="12">
        <v>15000</v>
      </c>
      <c r="J506" s="13" t="s">
        <v>122</v>
      </c>
      <c r="K506" s="10">
        <v>14</v>
      </c>
    </row>
    <row r="507" spans="1:11" ht="26.4" x14ac:dyDescent="0.3">
      <c r="A507" s="24">
        <v>45601</v>
      </c>
      <c r="B507" s="24">
        <v>45602</v>
      </c>
      <c r="C507" s="7" t="s">
        <v>111</v>
      </c>
      <c r="D507" s="20" t="s">
        <v>23</v>
      </c>
      <c r="E507" s="14" t="s">
        <v>27</v>
      </c>
      <c r="F507" s="7" t="s">
        <v>28</v>
      </c>
      <c r="G507" s="10">
        <v>27647</v>
      </c>
      <c r="H507" s="11"/>
      <c r="I507" s="12">
        <v>19930</v>
      </c>
      <c r="J507" s="13" t="s">
        <v>20</v>
      </c>
      <c r="K507" s="10">
        <v>14</v>
      </c>
    </row>
    <row r="508" spans="1:11" x14ac:dyDescent="0.3">
      <c r="A508" s="24">
        <v>45602</v>
      </c>
      <c r="B508" s="24">
        <v>45602</v>
      </c>
      <c r="C508" s="7" t="s">
        <v>16</v>
      </c>
      <c r="D508" s="8" t="s">
        <v>17</v>
      </c>
      <c r="E508" s="9" t="s">
        <v>18</v>
      </c>
      <c r="F508" s="7" t="s">
        <v>19</v>
      </c>
      <c r="G508" s="15">
        <v>68446</v>
      </c>
      <c r="H508" s="11"/>
      <c r="I508" s="12">
        <v>14000</v>
      </c>
      <c r="J508" s="13" t="s">
        <v>20</v>
      </c>
      <c r="K508" s="10">
        <v>14</v>
      </c>
    </row>
    <row r="509" spans="1:11" x14ac:dyDescent="0.3">
      <c r="A509" s="24">
        <v>45602</v>
      </c>
      <c r="B509" s="24">
        <v>45602</v>
      </c>
      <c r="C509" s="7" t="s">
        <v>21</v>
      </c>
      <c r="D509" s="8" t="s">
        <v>17</v>
      </c>
      <c r="E509" s="9" t="s">
        <v>18</v>
      </c>
      <c r="F509" s="16" t="s">
        <v>19</v>
      </c>
      <c r="G509" s="7">
        <v>68445</v>
      </c>
      <c r="H509" s="11"/>
      <c r="I509" s="12">
        <v>14000</v>
      </c>
      <c r="J509" s="13" t="s">
        <v>20</v>
      </c>
      <c r="K509" s="10">
        <v>5</v>
      </c>
    </row>
    <row r="510" spans="1:11" ht="26.4" x14ac:dyDescent="0.3">
      <c r="A510" s="24">
        <v>45602</v>
      </c>
      <c r="B510" s="24">
        <v>45602</v>
      </c>
      <c r="C510" s="7" t="s">
        <v>66</v>
      </c>
      <c r="D510" s="20" t="s">
        <v>205</v>
      </c>
      <c r="E510" s="14" t="s">
        <v>202</v>
      </c>
      <c r="F510" s="7" t="s">
        <v>203</v>
      </c>
      <c r="G510" s="10">
        <v>18354</v>
      </c>
      <c r="H510" s="11">
        <v>15</v>
      </c>
      <c r="I510" s="12">
        <v>15000</v>
      </c>
      <c r="J510" s="13" t="s">
        <v>26</v>
      </c>
      <c r="K510" s="10">
        <v>5</v>
      </c>
    </row>
    <row r="511" spans="1:11" x14ac:dyDescent="0.3">
      <c r="A511" s="24">
        <v>45601</v>
      </c>
      <c r="B511" s="24">
        <v>45602</v>
      </c>
      <c r="C511" s="7" t="s">
        <v>66</v>
      </c>
      <c r="D511" s="20" t="s">
        <v>73</v>
      </c>
      <c r="E511" s="14" t="s">
        <v>45</v>
      </c>
      <c r="F511" s="7" t="s">
        <v>74</v>
      </c>
      <c r="G511" s="15">
        <v>243137</v>
      </c>
      <c r="H511" s="11">
        <v>12</v>
      </c>
      <c r="I511" s="12">
        <v>12000</v>
      </c>
      <c r="J511" s="13" t="s">
        <v>26</v>
      </c>
      <c r="K511" s="10">
        <v>5</v>
      </c>
    </row>
    <row r="512" spans="1:11" x14ac:dyDescent="0.3">
      <c r="A512" s="25">
        <v>45602</v>
      </c>
      <c r="B512" s="24">
        <v>45602</v>
      </c>
      <c r="C512" s="7" t="s">
        <v>117</v>
      </c>
      <c r="D512" s="20" t="s">
        <v>48</v>
      </c>
      <c r="E512" s="14" t="s">
        <v>118</v>
      </c>
      <c r="F512" s="16" t="s">
        <v>137</v>
      </c>
      <c r="G512" s="10">
        <v>139617</v>
      </c>
      <c r="H512" s="11"/>
      <c r="I512" s="12">
        <v>10200</v>
      </c>
      <c r="J512" s="13" t="s">
        <v>51</v>
      </c>
      <c r="K512" s="10">
        <v>5</v>
      </c>
    </row>
    <row r="513" spans="1:11" ht="27" x14ac:dyDescent="0.3">
      <c r="A513" s="24">
        <v>45602</v>
      </c>
      <c r="B513" s="24">
        <v>45602</v>
      </c>
      <c r="C513" t="s">
        <v>41</v>
      </c>
      <c r="D513" s="8" t="s">
        <v>123</v>
      </c>
      <c r="E513" s="8" t="s">
        <v>43</v>
      </c>
      <c r="F513" s="7" t="s">
        <v>77</v>
      </c>
      <c r="G513" s="10">
        <v>107711</v>
      </c>
      <c r="H513" s="11">
        <v>11</v>
      </c>
      <c r="I513" s="12">
        <v>11000</v>
      </c>
      <c r="J513" s="13" t="s">
        <v>26</v>
      </c>
      <c r="K513" s="10">
        <v>5</v>
      </c>
    </row>
    <row r="514" spans="1:11" x14ac:dyDescent="0.3">
      <c r="A514" s="5">
        <v>45601</v>
      </c>
      <c r="B514" s="24">
        <v>45602</v>
      </c>
      <c r="C514" s="7" t="s">
        <v>201</v>
      </c>
      <c r="D514" s="8" t="s">
        <v>123</v>
      </c>
      <c r="E514" s="14" t="s">
        <v>45</v>
      </c>
      <c r="F514" s="7" t="s">
        <v>46</v>
      </c>
      <c r="G514" s="10">
        <v>243135</v>
      </c>
      <c r="H514" s="11">
        <v>10</v>
      </c>
      <c r="I514" s="12">
        <v>10000</v>
      </c>
      <c r="J514" s="13" t="s">
        <v>26</v>
      </c>
      <c r="K514" s="10">
        <v>5</v>
      </c>
    </row>
    <row r="515" spans="1:11" x14ac:dyDescent="0.3">
      <c r="A515" s="24">
        <v>45601</v>
      </c>
      <c r="B515" s="24">
        <v>45602</v>
      </c>
      <c r="C515" s="23" t="s">
        <v>41</v>
      </c>
      <c r="D515" s="20" t="s">
        <v>42</v>
      </c>
      <c r="E515" s="14" t="s">
        <v>61</v>
      </c>
      <c r="F515" s="7" t="s">
        <v>62</v>
      </c>
      <c r="G515" s="10">
        <v>451728</v>
      </c>
      <c r="H515" s="11">
        <v>13</v>
      </c>
      <c r="I515" s="12">
        <v>13000</v>
      </c>
      <c r="J515" s="13" t="s">
        <v>26</v>
      </c>
      <c r="K515" s="10">
        <v>5</v>
      </c>
    </row>
    <row r="516" spans="1:11" ht="26.4" x14ac:dyDescent="0.3">
      <c r="A516" s="25">
        <v>45601</v>
      </c>
      <c r="B516" s="24">
        <v>45602</v>
      </c>
      <c r="C516" t="s">
        <v>41</v>
      </c>
      <c r="D516" s="20" t="s">
        <v>42</v>
      </c>
      <c r="E516" s="14" t="s">
        <v>43</v>
      </c>
      <c r="F516" s="7" t="s">
        <v>77</v>
      </c>
      <c r="G516" s="10">
        <v>107664</v>
      </c>
      <c r="H516" s="11">
        <v>11</v>
      </c>
      <c r="I516" s="12">
        <v>11000</v>
      </c>
      <c r="J516" s="13" t="s">
        <v>26</v>
      </c>
      <c r="K516" s="10">
        <v>5</v>
      </c>
    </row>
    <row r="517" spans="1:11" x14ac:dyDescent="0.3">
      <c r="A517" s="25">
        <v>45602</v>
      </c>
      <c r="B517" s="24">
        <v>45603</v>
      </c>
      <c r="C517" s="23" t="s">
        <v>41</v>
      </c>
      <c r="D517" s="20" t="s">
        <v>42</v>
      </c>
      <c r="E517" s="14" t="s">
        <v>61</v>
      </c>
      <c r="F517" s="7" t="s">
        <v>95</v>
      </c>
      <c r="G517" s="15">
        <v>452101</v>
      </c>
      <c r="H517" s="11">
        <v>12</v>
      </c>
      <c r="I517" s="12">
        <v>12000</v>
      </c>
      <c r="J517" s="13" t="s">
        <v>26</v>
      </c>
      <c r="K517" s="10">
        <v>5</v>
      </c>
    </row>
    <row r="518" spans="1:11" x14ac:dyDescent="0.3">
      <c r="A518" s="25">
        <v>45602</v>
      </c>
      <c r="B518" s="24">
        <v>45603</v>
      </c>
      <c r="C518" s="6" t="s">
        <v>201</v>
      </c>
      <c r="D518" s="20" t="s">
        <v>42</v>
      </c>
      <c r="E518" s="14" t="s">
        <v>45</v>
      </c>
      <c r="F518" s="16" t="s">
        <v>46</v>
      </c>
      <c r="G518" s="10">
        <v>243269</v>
      </c>
      <c r="H518" s="11">
        <v>10</v>
      </c>
      <c r="I518" s="12">
        <v>10000</v>
      </c>
      <c r="J518" s="13" t="s">
        <v>26</v>
      </c>
      <c r="K518" s="10">
        <v>5</v>
      </c>
    </row>
    <row r="519" spans="1:11" ht="26.4" x14ac:dyDescent="0.3">
      <c r="A519" s="24">
        <v>45603</v>
      </c>
      <c r="B519" s="24">
        <v>45603</v>
      </c>
      <c r="C519" s="6" t="s">
        <v>56</v>
      </c>
      <c r="D519" s="20" t="s">
        <v>57</v>
      </c>
      <c r="E519" s="14" t="s">
        <v>58</v>
      </c>
      <c r="F519" s="7" t="s">
        <v>59</v>
      </c>
      <c r="G519" s="10">
        <v>6001</v>
      </c>
      <c r="H519" s="11"/>
      <c r="I519" s="12">
        <v>6020</v>
      </c>
      <c r="J519" s="13" t="s">
        <v>60</v>
      </c>
      <c r="K519" s="10">
        <v>5</v>
      </c>
    </row>
    <row r="520" spans="1:11" ht="27" x14ac:dyDescent="0.3">
      <c r="A520" s="24">
        <v>45603</v>
      </c>
      <c r="B520" s="24">
        <v>45603</v>
      </c>
      <c r="C520" s="7" t="s">
        <v>111</v>
      </c>
      <c r="D520" s="8" t="s">
        <v>23</v>
      </c>
      <c r="E520" s="9" t="s">
        <v>27</v>
      </c>
      <c r="F520" s="16" t="s">
        <v>28</v>
      </c>
      <c r="G520" s="15">
        <v>27673</v>
      </c>
      <c r="H520" s="11"/>
      <c r="I520" s="26">
        <v>19630</v>
      </c>
      <c r="J520" s="27" t="s">
        <v>20</v>
      </c>
      <c r="K520" s="10">
        <v>5</v>
      </c>
    </row>
    <row r="521" spans="1:11" x14ac:dyDescent="0.3">
      <c r="A521" s="24">
        <v>45603</v>
      </c>
      <c r="B521" s="24">
        <v>45603</v>
      </c>
      <c r="C521" s="7" t="s">
        <v>16</v>
      </c>
      <c r="D521" s="8" t="s">
        <v>17</v>
      </c>
      <c r="E521" s="9" t="s">
        <v>18</v>
      </c>
      <c r="F521" s="7" t="s">
        <v>19</v>
      </c>
      <c r="G521" s="15">
        <v>68477</v>
      </c>
      <c r="H521" s="11"/>
      <c r="I521" s="12">
        <v>14000</v>
      </c>
      <c r="J521" s="13" t="s">
        <v>20</v>
      </c>
      <c r="K521" s="10">
        <v>5</v>
      </c>
    </row>
    <row r="522" spans="1:11" x14ac:dyDescent="0.3">
      <c r="A522" s="24">
        <v>45603</v>
      </c>
      <c r="B522" s="24">
        <v>45603</v>
      </c>
      <c r="C522" s="7" t="s">
        <v>21</v>
      </c>
      <c r="D522" s="8" t="s">
        <v>17</v>
      </c>
      <c r="E522" s="9" t="s">
        <v>18</v>
      </c>
      <c r="F522" s="16" t="s">
        <v>19</v>
      </c>
      <c r="G522" s="15">
        <v>68476</v>
      </c>
      <c r="H522" s="11"/>
      <c r="I522" s="12">
        <v>14000</v>
      </c>
      <c r="J522" s="13" t="s">
        <v>20</v>
      </c>
      <c r="K522" s="10">
        <v>5</v>
      </c>
    </row>
    <row r="523" spans="1:11" x14ac:dyDescent="0.3">
      <c r="A523" s="18">
        <v>45603</v>
      </c>
      <c r="B523" s="24">
        <v>45603</v>
      </c>
      <c r="C523" s="7" t="s">
        <v>201</v>
      </c>
      <c r="D523" s="8" t="s">
        <v>101</v>
      </c>
      <c r="E523" s="14" t="s">
        <v>102</v>
      </c>
      <c r="F523" s="7" t="s">
        <v>102</v>
      </c>
      <c r="G523" s="15">
        <v>48771</v>
      </c>
      <c r="H523" s="11"/>
      <c r="I523" s="12">
        <v>9950</v>
      </c>
      <c r="J523" s="13" t="s">
        <v>103</v>
      </c>
      <c r="K523" s="10">
        <v>5</v>
      </c>
    </row>
    <row r="524" spans="1:11" x14ac:dyDescent="0.3">
      <c r="A524" s="18">
        <v>45603</v>
      </c>
      <c r="B524" s="24">
        <v>45603</v>
      </c>
      <c r="C524" s="6" t="s">
        <v>206</v>
      </c>
      <c r="D524" s="20" t="s">
        <v>207</v>
      </c>
      <c r="E524" s="14" t="s">
        <v>118</v>
      </c>
      <c r="F524" s="7" t="s">
        <v>19</v>
      </c>
      <c r="G524" s="15">
        <v>139632</v>
      </c>
      <c r="H524" s="11"/>
      <c r="I524" s="12">
        <v>140</v>
      </c>
      <c r="J524" s="13" t="s">
        <v>143</v>
      </c>
      <c r="K524" s="10">
        <v>5</v>
      </c>
    </row>
    <row r="525" spans="1:11" x14ac:dyDescent="0.3">
      <c r="A525" s="24">
        <v>45298</v>
      </c>
      <c r="B525" s="24">
        <v>45603</v>
      </c>
      <c r="C525" s="7" t="s">
        <v>66</v>
      </c>
      <c r="D525" s="20" t="s">
        <v>91</v>
      </c>
      <c r="E525" s="14" t="s">
        <v>45</v>
      </c>
      <c r="F525" s="7" t="s">
        <v>158</v>
      </c>
      <c r="G525" s="15">
        <v>243398</v>
      </c>
      <c r="H525" s="11">
        <v>15</v>
      </c>
      <c r="I525" s="12">
        <v>15000</v>
      </c>
      <c r="J525" s="13" t="s">
        <v>26</v>
      </c>
      <c r="K525" s="10">
        <v>5</v>
      </c>
    </row>
    <row r="526" spans="1:11" x14ac:dyDescent="0.3">
      <c r="A526" s="24">
        <v>45602</v>
      </c>
      <c r="B526" s="24">
        <v>45603</v>
      </c>
      <c r="C526" s="7" t="s">
        <v>21</v>
      </c>
      <c r="D526" s="20" t="s">
        <v>42</v>
      </c>
      <c r="E526" s="14" t="s">
        <v>24</v>
      </c>
      <c r="F526" s="7" t="s">
        <v>78</v>
      </c>
      <c r="G526" s="10">
        <v>186891</v>
      </c>
      <c r="H526" s="11">
        <v>10</v>
      </c>
      <c r="I526" s="12">
        <v>10000</v>
      </c>
      <c r="J526" s="13" t="s">
        <v>26</v>
      </c>
      <c r="K526" s="10">
        <v>5</v>
      </c>
    </row>
    <row r="527" spans="1:11" ht="27" x14ac:dyDescent="0.3">
      <c r="A527" s="24">
        <v>45602</v>
      </c>
      <c r="B527" s="24">
        <v>45603</v>
      </c>
      <c r="C527" s="7" t="s">
        <v>201</v>
      </c>
      <c r="D527" s="20" t="s">
        <v>42</v>
      </c>
      <c r="E527" s="9" t="s">
        <v>43</v>
      </c>
      <c r="F527" s="16" t="s">
        <v>64</v>
      </c>
      <c r="G527" s="15">
        <v>107720</v>
      </c>
      <c r="H527" s="11">
        <v>13</v>
      </c>
      <c r="I527" s="12">
        <v>13000</v>
      </c>
      <c r="J527" s="13" t="s">
        <v>26</v>
      </c>
      <c r="K527" s="10">
        <v>3</v>
      </c>
    </row>
    <row r="528" spans="1:11" x14ac:dyDescent="0.3">
      <c r="A528" s="24">
        <v>45603</v>
      </c>
      <c r="B528" s="24">
        <v>45603</v>
      </c>
      <c r="C528" s="7" t="s">
        <v>138</v>
      </c>
      <c r="D528" s="8" t="s">
        <v>175</v>
      </c>
      <c r="E528" s="14" t="s">
        <v>140</v>
      </c>
      <c r="F528" s="7" t="s">
        <v>208</v>
      </c>
      <c r="G528" s="10">
        <v>100609</v>
      </c>
      <c r="H528" s="11"/>
      <c r="I528" s="12">
        <f>39140-17500</f>
        <v>21640</v>
      </c>
      <c r="J528" s="13" t="s">
        <v>103</v>
      </c>
      <c r="K528" s="10">
        <v>3</v>
      </c>
    </row>
    <row r="529" spans="1:11" x14ac:dyDescent="0.3">
      <c r="A529" s="24">
        <v>45603</v>
      </c>
      <c r="B529" s="24">
        <v>45604</v>
      </c>
      <c r="C529" s="23" t="s">
        <v>41</v>
      </c>
      <c r="D529" s="20" t="s">
        <v>112</v>
      </c>
      <c r="E529" s="14" t="s">
        <v>61</v>
      </c>
      <c r="F529" s="7" t="s">
        <v>95</v>
      </c>
      <c r="G529" s="15">
        <v>452351</v>
      </c>
      <c r="H529" s="11">
        <v>3</v>
      </c>
      <c r="I529" s="12">
        <v>3000</v>
      </c>
      <c r="J529" s="13" t="s">
        <v>26</v>
      </c>
      <c r="K529" s="10">
        <v>3</v>
      </c>
    </row>
    <row r="530" spans="1:11" x14ac:dyDescent="0.3">
      <c r="A530" s="24">
        <v>45603</v>
      </c>
      <c r="B530" s="24">
        <v>45604</v>
      </c>
      <c r="C530" s="6" t="s">
        <v>201</v>
      </c>
      <c r="D530" s="8" t="s">
        <v>94</v>
      </c>
      <c r="E530" s="8" t="s">
        <v>45</v>
      </c>
      <c r="F530" s="7" t="s">
        <v>46</v>
      </c>
      <c r="G530" s="15">
        <v>243456</v>
      </c>
      <c r="H530" s="11">
        <v>10</v>
      </c>
      <c r="I530" s="12">
        <v>10000</v>
      </c>
      <c r="J530" s="13" t="s">
        <v>26</v>
      </c>
      <c r="K530" s="10">
        <v>3</v>
      </c>
    </row>
    <row r="531" spans="1:11" x14ac:dyDescent="0.3">
      <c r="A531" s="24">
        <v>45604</v>
      </c>
      <c r="B531" s="24">
        <v>45604</v>
      </c>
      <c r="C531" s="7" t="s">
        <v>16</v>
      </c>
      <c r="D531" s="8" t="s">
        <v>17</v>
      </c>
      <c r="E531" s="9" t="s">
        <v>18</v>
      </c>
      <c r="F531" s="7" t="s">
        <v>19</v>
      </c>
      <c r="G531" s="15">
        <v>68507</v>
      </c>
      <c r="H531" s="11"/>
      <c r="I531" s="12">
        <v>14000</v>
      </c>
      <c r="J531" s="13" t="s">
        <v>20</v>
      </c>
      <c r="K531" s="10">
        <v>3</v>
      </c>
    </row>
    <row r="532" spans="1:11" x14ac:dyDescent="0.3">
      <c r="A532" s="24">
        <v>45604</v>
      </c>
      <c r="B532" s="24">
        <v>45604</v>
      </c>
      <c r="C532" s="7" t="s">
        <v>21</v>
      </c>
      <c r="D532" s="8" t="s">
        <v>17</v>
      </c>
      <c r="E532" s="9" t="s">
        <v>18</v>
      </c>
      <c r="F532" s="16" t="s">
        <v>19</v>
      </c>
      <c r="G532" s="10">
        <v>68506</v>
      </c>
      <c r="H532" s="11"/>
      <c r="I532" s="12">
        <v>14000</v>
      </c>
      <c r="J532" s="13" t="s">
        <v>20</v>
      </c>
      <c r="K532" s="10">
        <v>3</v>
      </c>
    </row>
    <row r="533" spans="1:11" ht="27" x14ac:dyDescent="0.3">
      <c r="A533" s="24">
        <v>45604</v>
      </c>
      <c r="B533" s="24">
        <v>45604</v>
      </c>
      <c r="C533" s="7" t="s">
        <v>111</v>
      </c>
      <c r="D533" s="8" t="s">
        <v>23</v>
      </c>
      <c r="E533" s="9" t="s">
        <v>27</v>
      </c>
      <c r="F533" s="16" t="s">
        <v>28</v>
      </c>
      <c r="G533" s="10">
        <v>27693</v>
      </c>
      <c r="H533" s="11"/>
      <c r="I533" s="12">
        <v>20850</v>
      </c>
      <c r="J533" s="13" t="s">
        <v>20</v>
      </c>
      <c r="K533" s="10">
        <v>3</v>
      </c>
    </row>
    <row r="534" spans="1:11" x14ac:dyDescent="0.3">
      <c r="A534" s="24">
        <v>45604</v>
      </c>
      <c r="B534" s="24">
        <v>45604</v>
      </c>
      <c r="C534" s="7" t="s">
        <v>117</v>
      </c>
      <c r="D534" s="8" t="s">
        <v>48</v>
      </c>
      <c r="E534" s="9" t="s">
        <v>118</v>
      </c>
      <c r="F534" s="16" t="s">
        <v>137</v>
      </c>
      <c r="G534" s="10">
        <v>139651</v>
      </c>
      <c r="H534" s="11"/>
      <c r="I534" s="12">
        <v>9830</v>
      </c>
      <c r="J534" s="13" t="s">
        <v>51</v>
      </c>
      <c r="K534" s="10">
        <v>3</v>
      </c>
    </row>
    <row r="535" spans="1:11" x14ac:dyDescent="0.3">
      <c r="A535" s="24">
        <v>45604</v>
      </c>
      <c r="B535" s="24">
        <v>45604</v>
      </c>
      <c r="C535" s="7" t="s">
        <v>66</v>
      </c>
      <c r="D535" s="8" t="s">
        <v>85</v>
      </c>
      <c r="E535" s="14" t="s">
        <v>45</v>
      </c>
      <c r="F535" s="7" t="s">
        <v>86</v>
      </c>
      <c r="G535" s="10">
        <v>243576</v>
      </c>
      <c r="H535" s="11"/>
      <c r="I535" s="12">
        <v>24000</v>
      </c>
      <c r="J535" s="13" t="s">
        <v>26</v>
      </c>
      <c r="K535" s="10">
        <v>3</v>
      </c>
    </row>
    <row r="536" spans="1:11" x14ac:dyDescent="0.3">
      <c r="A536" s="24">
        <v>45604</v>
      </c>
      <c r="B536" s="24">
        <v>45604</v>
      </c>
      <c r="C536" s="7" t="s">
        <v>16</v>
      </c>
      <c r="D536" s="8" t="s">
        <v>17</v>
      </c>
      <c r="E536" s="9" t="s">
        <v>18</v>
      </c>
      <c r="F536" s="7" t="s">
        <v>19</v>
      </c>
      <c r="G536" s="10">
        <v>68512</v>
      </c>
      <c r="H536" s="11"/>
      <c r="I536" s="12">
        <v>14000</v>
      </c>
      <c r="J536" s="13" t="s">
        <v>20</v>
      </c>
      <c r="K536" s="10">
        <v>3</v>
      </c>
    </row>
    <row r="537" spans="1:11" x14ac:dyDescent="0.3">
      <c r="A537" s="24">
        <v>45604</v>
      </c>
      <c r="B537" s="24">
        <v>45604</v>
      </c>
      <c r="C537" s="7" t="s">
        <v>21</v>
      </c>
      <c r="D537" s="8" t="s">
        <v>17</v>
      </c>
      <c r="E537" s="9" t="s">
        <v>18</v>
      </c>
      <c r="F537" s="16" t="s">
        <v>19</v>
      </c>
      <c r="G537" s="10">
        <v>68511</v>
      </c>
      <c r="H537" s="11"/>
      <c r="I537" s="12">
        <v>14000</v>
      </c>
      <c r="J537" s="13" t="s">
        <v>20</v>
      </c>
      <c r="K537" s="10">
        <v>3</v>
      </c>
    </row>
    <row r="538" spans="1:11" x14ac:dyDescent="0.3">
      <c r="A538" s="24">
        <v>45604</v>
      </c>
      <c r="B538" s="24">
        <v>45604</v>
      </c>
      <c r="C538" s="23" t="s">
        <v>41</v>
      </c>
      <c r="D538" s="20" t="s">
        <v>42</v>
      </c>
      <c r="E538" s="14" t="s">
        <v>61</v>
      </c>
      <c r="F538" s="7" t="s">
        <v>62</v>
      </c>
      <c r="G538" s="15">
        <v>452578</v>
      </c>
      <c r="H538" s="11">
        <v>13</v>
      </c>
      <c r="I538" s="12">
        <v>13000</v>
      </c>
      <c r="J538" s="13" t="s">
        <v>26</v>
      </c>
      <c r="K538" s="10">
        <v>3</v>
      </c>
    </row>
    <row r="539" spans="1:11" ht="27" x14ac:dyDescent="0.3">
      <c r="A539" s="24">
        <v>45604</v>
      </c>
      <c r="B539" s="24">
        <v>45604</v>
      </c>
      <c r="C539" s="6" t="s">
        <v>201</v>
      </c>
      <c r="D539" s="8" t="s">
        <v>42</v>
      </c>
      <c r="E539" s="8" t="s">
        <v>43</v>
      </c>
      <c r="F539" s="7" t="s">
        <v>64</v>
      </c>
      <c r="G539" s="10">
        <v>107944</v>
      </c>
      <c r="H539" s="11">
        <v>13</v>
      </c>
      <c r="I539" s="12">
        <v>13000</v>
      </c>
      <c r="J539" s="13" t="s">
        <v>26</v>
      </c>
      <c r="K539" s="10">
        <v>3</v>
      </c>
    </row>
    <row r="540" spans="1:11" ht="26.4" x14ac:dyDescent="0.3">
      <c r="A540" s="18">
        <v>45603</v>
      </c>
      <c r="B540" s="24">
        <v>45604</v>
      </c>
      <c r="C540" s="7" t="s">
        <v>66</v>
      </c>
      <c r="D540" s="8" t="s">
        <v>209</v>
      </c>
      <c r="E540" s="14" t="s">
        <v>34</v>
      </c>
      <c r="F540" s="7" t="s">
        <v>35</v>
      </c>
      <c r="G540" s="10">
        <v>210914</v>
      </c>
      <c r="H540" s="11"/>
      <c r="I540" s="12">
        <v>28000</v>
      </c>
      <c r="J540" s="13" t="s">
        <v>20</v>
      </c>
      <c r="K540" s="10">
        <v>3</v>
      </c>
    </row>
    <row r="541" spans="1:11" x14ac:dyDescent="0.3">
      <c r="A541" s="24">
        <v>45604</v>
      </c>
      <c r="B541" s="24">
        <v>45605</v>
      </c>
      <c r="C541" s="7" t="s">
        <v>66</v>
      </c>
      <c r="D541" s="20" t="s">
        <v>73</v>
      </c>
      <c r="E541" s="14" t="s">
        <v>45</v>
      </c>
      <c r="F541" s="7" t="s">
        <v>74</v>
      </c>
      <c r="G541" s="10">
        <v>243598</v>
      </c>
      <c r="H541" s="11">
        <v>12</v>
      </c>
      <c r="I541" s="12">
        <v>12000</v>
      </c>
      <c r="J541" s="13" t="s">
        <v>20</v>
      </c>
      <c r="K541" s="10">
        <v>3</v>
      </c>
    </row>
    <row r="542" spans="1:11" x14ac:dyDescent="0.3">
      <c r="A542" s="24">
        <v>45604</v>
      </c>
      <c r="B542" s="24">
        <v>45605</v>
      </c>
      <c r="C542" s="7" t="s">
        <v>66</v>
      </c>
      <c r="D542" s="20" t="s">
        <v>91</v>
      </c>
      <c r="E542" s="14" t="s">
        <v>45</v>
      </c>
      <c r="F542" s="7" t="s">
        <v>158</v>
      </c>
      <c r="G542" s="15">
        <v>243583</v>
      </c>
      <c r="H542" s="11">
        <v>15</v>
      </c>
      <c r="I542" s="12">
        <v>15000</v>
      </c>
      <c r="J542" s="13" t="s">
        <v>122</v>
      </c>
      <c r="K542" s="10">
        <v>3</v>
      </c>
    </row>
    <row r="543" spans="1:11" ht="26.4" x14ac:dyDescent="0.3">
      <c r="A543" s="24">
        <v>45604</v>
      </c>
      <c r="B543" s="24">
        <v>45605</v>
      </c>
      <c r="C543" s="7" t="s">
        <v>111</v>
      </c>
      <c r="D543" s="20" t="s">
        <v>23</v>
      </c>
      <c r="E543" s="14" t="s">
        <v>27</v>
      </c>
      <c r="F543" s="14" t="s">
        <v>28</v>
      </c>
      <c r="G543" s="15">
        <v>27715</v>
      </c>
      <c r="H543" s="11"/>
      <c r="I543" s="21">
        <v>19560</v>
      </c>
      <c r="J543" s="20" t="s">
        <v>20</v>
      </c>
      <c r="K543" s="10">
        <v>3</v>
      </c>
    </row>
    <row r="544" spans="1:11" x14ac:dyDescent="0.3">
      <c r="A544" s="24">
        <v>45605</v>
      </c>
      <c r="B544" s="24">
        <v>45605</v>
      </c>
      <c r="C544" s="23" t="s">
        <v>41</v>
      </c>
      <c r="D544" s="8" t="s">
        <v>123</v>
      </c>
      <c r="E544" s="9" t="s">
        <v>61</v>
      </c>
      <c r="F544" s="16" t="s">
        <v>95</v>
      </c>
      <c r="G544" s="16">
        <v>452799</v>
      </c>
      <c r="H544" s="11">
        <v>10</v>
      </c>
      <c r="I544" s="12">
        <v>10000</v>
      </c>
      <c r="J544" s="13" t="s">
        <v>26</v>
      </c>
      <c r="K544" s="10">
        <v>1</v>
      </c>
    </row>
    <row r="545" spans="1:11" x14ac:dyDescent="0.3">
      <c r="A545" s="24">
        <v>45604</v>
      </c>
      <c r="B545" s="24">
        <v>45605</v>
      </c>
      <c r="C545" s="7" t="s">
        <v>201</v>
      </c>
      <c r="D545" s="8" t="s">
        <v>123</v>
      </c>
      <c r="E545" s="14" t="s">
        <v>45</v>
      </c>
      <c r="F545" s="7" t="s">
        <v>46</v>
      </c>
      <c r="G545" s="10">
        <v>243565</v>
      </c>
      <c r="H545" s="11">
        <v>10</v>
      </c>
      <c r="I545" s="12">
        <v>10000</v>
      </c>
      <c r="J545" s="13" t="s">
        <v>26</v>
      </c>
      <c r="K545" s="10">
        <v>1</v>
      </c>
    </row>
    <row r="546" spans="1:11" ht="26.4" x14ac:dyDescent="0.3">
      <c r="A546" s="24">
        <v>45607</v>
      </c>
      <c r="B546" s="24">
        <v>45607</v>
      </c>
      <c r="C546" s="7" t="s">
        <v>56</v>
      </c>
      <c r="D546" s="20" t="s">
        <v>57</v>
      </c>
      <c r="E546" s="14" t="s">
        <v>58</v>
      </c>
      <c r="F546" s="7" t="s">
        <v>59</v>
      </c>
      <c r="G546" s="16">
        <v>6099</v>
      </c>
      <c r="H546" s="11"/>
      <c r="I546" s="12">
        <v>6750</v>
      </c>
      <c r="J546" s="13" t="s">
        <v>60</v>
      </c>
      <c r="K546" s="10">
        <v>1</v>
      </c>
    </row>
    <row r="547" spans="1:11" ht="27" x14ac:dyDescent="0.3">
      <c r="A547" s="24">
        <v>45607</v>
      </c>
      <c r="B547" s="24">
        <v>45607</v>
      </c>
      <c r="C547" s="6" t="s">
        <v>111</v>
      </c>
      <c r="D547" s="8" t="s">
        <v>23</v>
      </c>
      <c r="E547" s="8" t="s">
        <v>27</v>
      </c>
      <c r="F547" s="7" t="s">
        <v>28</v>
      </c>
      <c r="G547" s="16">
        <v>27738</v>
      </c>
      <c r="H547" s="11"/>
      <c r="I547" s="21">
        <v>19660</v>
      </c>
      <c r="J547" s="22" t="s">
        <v>20</v>
      </c>
      <c r="K547" s="10">
        <v>1</v>
      </c>
    </row>
    <row r="548" spans="1:11" x14ac:dyDescent="0.3">
      <c r="A548" s="24">
        <v>45607</v>
      </c>
      <c r="B548" s="24">
        <v>45607</v>
      </c>
      <c r="C548" s="7" t="s">
        <v>21</v>
      </c>
      <c r="D548" s="8" t="s">
        <v>17</v>
      </c>
      <c r="E548" s="9" t="s">
        <v>18</v>
      </c>
      <c r="F548" s="7" t="s">
        <v>19</v>
      </c>
      <c r="G548" s="10">
        <v>68527</v>
      </c>
      <c r="H548" s="11"/>
      <c r="I548" s="12">
        <v>14000</v>
      </c>
      <c r="J548" s="22" t="s">
        <v>20</v>
      </c>
      <c r="K548" s="10">
        <v>1</v>
      </c>
    </row>
    <row r="549" spans="1:11" x14ac:dyDescent="0.3">
      <c r="A549" s="28">
        <v>45607</v>
      </c>
      <c r="B549" s="28">
        <v>45607</v>
      </c>
      <c r="C549" s="7" t="s">
        <v>21</v>
      </c>
      <c r="D549" s="8" t="s">
        <v>17</v>
      </c>
      <c r="E549" s="9" t="s">
        <v>18</v>
      </c>
      <c r="F549" s="16" t="s">
        <v>19</v>
      </c>
      <c r="G549" s="10">
        <v>68521</v>
      </c>
      <c r="H549" s="11"/>
      <c r="I549" s="12">
        <v>14000</v>
      </c>
      <c r="J549" s="22" t="s">
        <v>20</v>
      </c>
      <c r="K549" s="10">
        <v>1</v>
      </c>
    </row>
    <row r="550" spans="1:11" x14ac:dyDescent="0.3">
      <c r="A550" s="28">
        <v>45604</v>
      </c>
      <c r="B550" s="28">
        <v>45607</v>
      </c>
      <c r="C550" s="6" t="s">
        <v>22</v>
      </c>
      <c r="D550" s="8" t="s">
        <v>53</v>
      </c>
      <c r="E550" s="14" t="s">
        <v>24</v>
      </c>
      <c r="F550" s="7" t="s">
        <v>25</v>
      </c>
      <c r="G550" s="10">
        <v>187131</v>
      </c>
      <c r="H550" s="11">
        <v>24</v>
      </c>
      <c r="I550" s="26">
        <v>24000</v>
      </c>
      <c r="J550" s="13" t="s">
        <v>26</v>
      </c>
      <c r="K550" s="10">
        <v>1</v>
      </c>
    </row>
    <row r="551" spans="1:11" ht="26.4" x14ac:dyDescent="0.3">
      <c r="A551" s="24">
        <v>45608</v>
      </c>
      <c r="B551" s="28">
        <v>45608</v>
      </c>
      <c r="C551" s="7" t="s">
        <v>111</v>
      </c>
      <c r="D551" s="8" t="s">
        <v>23</v>
      </c>
      <c r="E551" s="14" t="s">
        <v>27</v>
      </c>
      <c r="F551" s="7" t="s">
        <v>28</v>
      </c>
      <c r="G551" s="16">
        <v>27761</v>
      </c>
      <c r="H551" s="11"/>
      <c r="I551" s="21">
        <v>21960</v>
      </c>
      <c r="J551" s="22" t="s">
        <v>20</v>
      </c>
      <c r="K551" s="10">
        <v>1</v>
      </c>
    </row>
    <row r="552" spans="1:11" x14ac:dyDescent="0.3">
      <c r="A552" s="24">
        <v>45608</v>
      </c>
      <c r="B552" s="28">
        <v>45608</v>
      </c>
      <c r="C552" s="7" t="s">
        <v>111</v>
      </c>
      <c r="D552" s="29" t="s">
        <v>53</v>
      </c>
      <c r="E552" s="14" t="s">
        <v>54</v>
      </c>
      <c r="F552" s="7" t="s">
        <v>55</v>
      </c>
      <c r="G552" s="15">
        <v>71398</v>
      </c>
      <c r="H552" s="11">
        <v>10</v>
      </c>
      <c r="I552" s="12">
        <v>10000</v>
      </c>
      <c r="J552" s="13" t="s">
        <v>15</v>
      </c>
      <c r="K552" s="10">
        <v>1</v>
      </c>
    </row>
    <row r="553" spans="1:11" x14ac:dyDescent="0.3">
      <c r="A553" s="28">
        <v>45607</v>
      </c>
      <c r="B553" s="28">
        <v>45608</v>
      </c>
      <c r="C553" s="7" t="s">
        <v>21</v>
      </c>
      <c r="D553" s="8" t="s">
        <v>17</v>
      </c>
      <c r="E553" s="9" t="s">
        <v>18</v>
      </c>
      <c r="F553" s="7" t="s">
        <v>19</v>
      </c>
      <c r="G553" s="10">
        <v>68546</v>
      </c>
      <c r="H553" s="11"/>
      <c r="I553" s="12">
        <v>14000</v>
      </c>
      <c r="J553" s="22" t="s">
        <v>20</v>
      </c>
      <c r="K553" s="10">
        <v>1</v>
      </c>
    </row>
    <row r="554" spans="1:11" x14ac:dyDescent="0.3">
      <c r="A554" s="28">
        <v>45607</v>
      </c>
      <c r="B554" s="28">
        <v>45608</v>
      </c>
      <c r="C554" s="7" t="s">
        <v>16</v>
      </c>
      <c r="D554" s="8" t="s">
        <v>17</v>
      </c>
      <c r="E554" s="9" t="s">
        <v>18</v>
      </c>
      <c r="F554" s="16" t="s">
        <v>19</v>
      </c>
      <c r="G554" s="10">
        <v>68522</v>
      </c>
      <c r="H554" s="11"/>
      <c r="I554" s="12">
        <v>14000</v>
      </c>
      <c r="J554" s="22" t="s">
        <v>20</v>
      </c>
      <c r="K554" s="10">
        <v>1</v>
      </c>
    </row>
    <row r="555" spans="1:11" x14ac:dyDescent="0.3">
      <c r="A555" s="28">
        <v>45608</v>
      </c>
      <c r="B555" s="28">
        <v>45608</v>
      </c>
      <c r="C555" s="23" t="s">
        <v>41</v>
      </c>
      <c r="D555" s="29" t="s">
        <v>42</v>
      </c>
      <c r="E555" s="29" t="s">
        <v>61</v>
      </c>
      <c r="F555" s="7" t="s">
        <v>62</v>
      </c>
      <c r="G555" s="15">
        <v>453252</v>
      </c>
      <c r="H555" s="11">
        <v>13</v>
      </c>
      <c r="I555" s="12">
        <v>13000</v>
      </c>
      <c r="J555" s="13" t="s">
        <v>26</v>
      </c>
      <c r="K555" s="10">
        <v>1</v>
      </c>
    </row>
    <row r="556" spans="1:11" x14ac:dyDescent="0.3">
      <c r="A556" s="24">
        <v>45607</v>
      </c>
      <c r="B556" s="28">
        <v>45608</v>
      </c>
      <c r="C556" s="7" t="s">
        <v>201</v>
      </c>
      <c r="D556" s="20" t="s">
        <v>42</v>
      </c>
      <c r="E556" s="14" t="s">
        <v>45</v>
      </c>
      <c r="F556" s="7" t="s">
        <v>46</v>
      </c>
      <c r="G556" s="15">
        <v>243787</v>
      </c>
      <c r="H556" s="11">
        <v>10</v>
      </c>
      <c r="I556" s="12">
        <v>10000</v>
      </c>
      <c r="J556" s="13" t="s">
        <v>26</v>
      </c>
      <c r="K556" s="10">
        <v>1</v>
      </c>
    </row>
    <row r="557" spans="1:11" ht="26.4" x14ac:dyDescent="0.3">
      <c r="A557" s="28">
        <v>45609</v>
      </c>
      <c r="B557" s="28">
        <v>45609</v>
      </c>
      <c r="C557" s="7" t="s">
        <v>11</v>
      </c>
      <c r="D557" s="20" t="s">
        <v>23</v>
      </c>
      <c r="E557" s="14" t="s">
        <v>27</v>
      </c>
      <c r="F557" s="7" t="s">
        <v>28</v>
      </c>
      <c r="G557" s="15">
        <v>27783</v>
      </c>
      <c r="H557" s="11"/>
      <c r="I557" s="12">
        <v>20810</v>
      </c>
      <c r="J557" s="13" t="s">
        <v>20</v>
      </c>
      <c r="K557" s="10">
        <v>1</v>
      </c>
    </row>
    <row r="558" spans="1:11" x14ac:dyDescent="0.3">
      <c r="A558" s="28">
        <v>45609</v>
      </c>
      <c r="B558" s="28">
        <v>45609</v>
      </c>
      <c r="C558" s="7" t="s">
        <v>117</v>
      </c>
      <c r="D558" s="7" t="s">
        <v>48</v>
      </c>
      <c r="E558" s="14" t="s">
        <v>118</v>
      </c>
      <c r="F558" s="7" t="s">
        <v>137</v>
      </c>
      <c r="G558" s="15">
        <v>139730</v>
      </c>
      <c r="H558" s="11"/>
      <c r="I558" s="12">
        <v>9260</v>
      </c>
      <c r="J558" s="13" t="s">
        <v>51</v>
      </c>
      <c r="K558" s="10">
        <v>1</v>
      </c>
    </row>
    <row r="559" spans="1:11" ht="27" x14ac:dyDescent="0.3">
      <c r="A559" s="28">
        <v>45609</v>
      </c>
      <c r="B559" s="28">
        <v>45609</v>
      </c>
      <c r="C559" s="7" t="s">
        <v>56</v>
      </c>
      <c r="D559" s="8" t="s">
        <v>57</v>
      </c>
      <c r="E559" s="9" t="s">
        <v>58</v>
      </c>
      <c r="F559" s="16" t="s">
        <v>59</v>
      </c>
      <c r="G559" s="10">
        <v>6014</v>
      </c>
      <c r="H559" s="11"/>
      <c r="I559" s="12">
        <v>6750</v>
      </c>
      <c r="J559" s="13" t="s">
        <v>60</v>
      </c>
      <c r="K559" s="10">
        <v>1</v>
      </c>
    </row>
    <row r="560" spans="1:11" x14ac:dyDescent="0.3">
      <c r="A560" s="28">
        <v>45609</v>
      </c>
      <c r="B560" s="28">
        <v>45609</v>
      </c>
      <c r="C560" s="7" t="s">
        <v>201</v>
      </c>
      <c r="D560" s="8" t="s">
        <v>148</v>
      </c>
      <c r="E560" s="9" t="s">
        <v>102</v>
      </c>
      <c r="F560" s="16" t="s">
        <v>102</v>
      </c>
      <c r="G560" s="10">
        <v>48930</v>
      </c>
      <c r="H560" s="11">
        <v>15</v>
      </c>
      <c r="I560" s="12">
        <v>11150</v>
      </c>
      <c r="J560" s="13" t="s">
        <v>103</v>
      </c>
      <c r="K560" s="10">
        <v>1</v>
      </c>
    </row>
    <row r="561" spans="1:15" x14ac:dyDescent="0.3">
      <c r="A561" s="28">
        <v>45609</v>
      </c>
      <c r="B561" s="28">
        <v>45609</v>
      </c>
      <c r="C561" s="23" t="s">
        <v>41</v>
      </c>
      <c r="D561" s="8" t="s">
        <v>94</v>
      </c>
      <c r="E561" s="14" t="s">
        <v>61</v>
      </c>
      <c r="F561" s="7" t="s">
        <v>171</v>
      </c>
      <c r="G561" s="10">
        <v>453366</v>
      </c>
      <c r="H561" s="11">
        <v>12</v>
      </c>
      <c r="I561" s="12">
        <v>12000</v>
      </c>
      <c r="J561" s="13" t="s">
        <v>26</v>
      </c>
      <c r="K561" s="10">
        <v>1</v>
      </c>
    </row>
    <row r="562" spans="1:15" x14ac:dyDescent="0.3">
      <c r="A562" s="28">
        <v>45608</v>
      </c>
      <c r="B562" s="28">
        <v>45609</v>
      </c>
      <c r="C562" s="7" t="s">
        <v>201</v>
      </c>
      <c r="D562" s="20" t="s">
        <v>63</v>
      </c>
      <c r="E562" s="14" t="s">
        <v>45</v>
      </c>
      <c r="F562" s="7" t="s">
        <v>46</v>
      </c>
      <c r="G562" s="16">
        <v>243904</v>
      </c>
      <c r="H562" s="11">
        <v>10</v>
      </c>
      <c r="I562" s="21">
        <v>10000</v>
      </c>
      <c r="J562" s="13" t="s">
        <v>26</v>
      </c>
      <c r="K562" s="10">
        <v>2</v>
      </c>
    </row>
    <row r="563" spans="1:15" ht="27" x14ac:dyDescent="0.3">
      <c r="A563" s="28">
        <v>45609</v>
      </c>
      <c r="B563" s="28">
        <v>45609</v>
      </c>
      <c r="C563" s="7" t="s">
        <v>56</v>
      </c>
      <c r="D563" s="8" t="s">
        <v>57</v>
      </c>
      <c r="E563" s="9" t="s">
        <v>58</v>
      </c>
      <c r="F563" s="16" t="s">
        <v>59</v>
      </c>
      <c r="G563" s="10">
        <v>6015</v>
      </c>
      <c r="H563" s="11"/>
      <c r="I563" s="21">
        <v>6890</v>
      </c>
      <c r="J563" s="13" t="s">
        <v>60</v>
      </c>
      <c r="K563" s="10">
        <v>2</v>
      </c>
    </row>
    <row r="564" spans="1:15" ht="27" x14ac:dyDescent="0.3">
      <c r="A564" s="28">
        <v>45609</v>
      </c>
      <c r="B564" s="28">
        <v>45609</v>
      </c>
      <c r="C564" s="6" t="s">
        <v>201</v>
      </c>
      <c r="D564" s="20" t="s">
        <v>42</v>
      </c>
      <c r="E564" s="9" t="s">
        <v>43</v>
      </c>
      <c r="F564" s="7" t="s">
        <v>64</v>
      </c>
      <c r="G564" s="16">
        <v>108189</v>
      </c>
      <c r="H564" s="11">
        <v>13</v>
      </c>
      <c r="I564" s="21">
        <v>13000</v>
      </c>
      <c r="J564" s="22" t="s">
        <v>26</v>
      </c>
      <c r="K564" s="10">
        <v>2</v>
      </c>
    </row>
    <row r="565" spans="1:15" x14ac:dyDescent="0.3">
      <c r="A565" s="28">
        <v>45609</v>
      </c>
      <c r="B565" s="28">
        <v>45609</v>
      </c>
      <c r="C565" s="6" t="s">
        <v>21</v>
      </c>
      <c r="D565" s="8" t="s">
        <v>42</v>
      </c>
      <c r="E565" s="8" t="s">
        <v>24</v>
      </c>
      <c r="F565" s="7" t="s">
        <v>78</v>
      </c>
      <c r="G565" s="15">
        <v>187604</v>
      </c>
      <c r="H565" s="11">
        <v>10</v>
      </c>
      <c r="I565" s="12">
        <v>10000</v>
      </c>
      <c r="J565" s="22" t="s">
        <v>26</v>
      </c>
      <c r="K565" s="10">
        <v>2</v>
      </c>
    </row>
    <row r="566" spans="1:15" x14ac:dyDescent="0.3">
      <c r="A566" s="30">
        <v>45609</v>
      </c>
      <c r="B566" s="28">
        <v>45609</v>
      </c>
      <c r="C566" s="7" t="s">
        <v>21</v>
      </c>
      <c r="D566" s="8" t="s">
        <v>91</v>
      </c>
      <c r="E566" s="14" t="s">
        <v>45</v>
      </c>
      <c r="F566" s="7" t="s">
        <v>158</v>
      </c>
      <c r="G566" s="10">
        <v>244015</v>
      </c>
      <c r="H566" s="11">
        <v>15</v>
      </c>
      <c r="I566" s="12">
        <v>15000</v>
      </c>
      <c r="J566" s="13" t="s">
        <v>122</v>
      </c>
      <c r="K566" s="10">
        <v>2</v>
      </c>
    </row>
    <row r="567" spans="1:15" x14ac:dyDescent="0.3">
      <c r="A567" s="25">
        <v>45609</v>
      </c>
      <c r="B567" s="24">
        <v>45610</v>
      </c>
      <c r="C567" s="23" t="s">
        <v>41</v>
      </c>
      <c r="D567" s="20" t="s">
        <v>123</v>
      </c>
      <c r="E567" s="14" t="s">
        <v>61</v>
      </c>
      <c r="F567" s="7" t="s">
        <v>171</v>
      </c>
      <c r="G567" s="10">
        <v>453737</v>
      </c>
      <c r="H567" s="11">
        <v>8</v>
      </c>
      <c r="I567" s="12">
        <v>8000</v>
      </c>
      <c r="J567" s="13" t="s">
        <v>26</v>
      </c>
      <c r="K567" s="10">
        <v>2</v>
      </c>
    </row>
    <row r="568" spans="1:15" ht="26.4" x14ac:dyDescent="0.3">
      <c r="A568" s="25">
        <v>45609</v>
      </c>
      <c r="B568" s="25">
        <v>45610</v>
      </c>
      <c r="C568" s="7" t="s">
        <v>201</v>
      </c>
      <c r="D568" s="20" t="s">
        <v>210</v>
      </c>
      <c r="E568" s="14" t="s">
        <v>45</v>
      </c>
      <c r="F568" s="14" t="s">
        <v>46</v>
      </c>
      <c r="G568" s="15">
        <v>244024</v>
      </c>
      <c r="H568" s="11">
        <v>10</v>
      </c>
      <c r="I568" s="12">
        <v>10000</v>
      </c>
      <c r="J568" s="13" t="s">
        <v>26</v>
      </c>
      <c r="K568" s="10">
        <v>2</v>
      </c>
    </row>
    <row r="569" spans="1:15" x14ac:dyDescent="0.3">
      <c r="A569" s="24">
        <v>45609</v>
      </c>
      <c r="B569" s="28">
        <v>45610</v>
      </c>
      <c r="C569" s="7" t="s">
        <v>21</v>
      </c>
      <c r="D569" s="8" t="s">
        <v>17</v>
      </c>
      <c r="E569" s="9" t="s">
        <v>18</v>
      </c>
      <c r="F569" s="7" t="s">
        <v>19</v>
      </c>
      <c r="G569" s="15">
        <v>68562</v>
      </c>
      <c r="H569" s="11"/>
      <c r="I569" s="12">
        <v>14000</v>
      </c>
      <c r="J569" s="13" t="s">
        <v>20</v>
      </c>
      <c r="K569" s="10">
        <v>2</v>
      </c>
    </row>
    <row r="570" spans="1:15" x14ac:dyDescent="0.3">
      <c r="A570" s="24">
        <v>45609</v>
      </c>
      <c r="B570" s="28">
        <v>45610</v>
      </c>
      <c r="C570" s="7" t="s">
        <v>16</v>
      </c>
      <c r="D570" s="8" t="s">
        <v>17</v>
      </c>
      <c r="E570" s="9" t="s">
        <v>18</v>
      </c>
      <c r="F570" s="16" t="s">
        <v>19</v>
      </c>
      <c r="G570" s="10">
        <v>68563</v>
      </c>
      <c r="H570" s="11"/>
      <c r="I570" s="12">
        <v>14000</v>
      </c>
      <c r="J570" s="13" t="s">
        <v>20</v>
      </c>
      <c r="K570" s="10">
        <v>2</v>
      </c>
      <c r="O570" t="s">
        <v>211</v>
      </c>
    </row>
    <row r="571" spans="1:15" ht="27" x14ac:dyDescent="0.3">
      <c r="A571" s="24">
        <v>45610</v>
      </c>
      <c r="B571" s="28">
        <v>45610</v>
      </c>
      <c r="C571" s="7" t="s">
        <v>21</v>
      </c>
      <c r="D571" s="8" t="s">
        <v>212</v>
      </c>
      <c r="E571" s="14" t="s">
        <v>99</v>
      </c>
      <c r="F571" s="7" t="s">
        <v>145</v>
      </c>
      <c r="G571" s="10">
        <v>17284</v>
      </c>
      <c r="H571" s="11">
        <v>15</v>
      </c>
      <c r="I571" s="12">
        <v>15000</v>
      </c>
      <c r="J571" s="13" t="s">
        <v>100</v>
      </c>
      <c r="K571" s="10">
        <v>2</v>
      </c>
    </row>
    <row r="572" spans="1:15" x14ac:dyDescent="0.3">
      <c r="A572" s="24">
        <v>45610</v>
      </c>
      <c r="B572" s="28">
        <v>45610</v>
      </c>
      <c r="C572" s="7" t="s">
        <v>21</v>
      </c>
      <c r="D572" s="8" t="s">
        <v>179</v>
      </c>
      <c r="E572" s="14" t="s">
        <v>99</v>
      </c>
      <c r="F572" s="7" t="s">
        <v>86</v>
      </c>
      <c r="G572" s="10">
        <v>17283</v>
      </c>
      <c r="H572" s="11">
        <v>15</v>
      </c>
      <c r="I572" s="12">
        <v>15000</v>
      </c>
      <c r="J572" s="13" t="s">
        <v>51</v>
      </c>
      <c r="K572" s="10">
        <v>2</v>
      </c>
    </row>
    <row r="573" spans="1:15" x14ac:dyDescent="0.3">
      <c r="A573" s="24">
        <v>45610</v>
      </c>
      <c r="B573" s="28">
        <v>45610</v>
      </c>
      <c r="C573" s="7" t="s">
        <v>117</v>
      </c>
      <c r="D573" s="8" t="s">
        <v>207</v>
      </c>
      <c r="E573" s="9" t="s">
        <v>118</v>
      </c>
      <c r="F573" s="16" t="s">
        <v>19</v>
      </c>
      <c r="G573" s="15">
        <v>139762</v>
      </c>
      <c r="H573" s="11"/>
      <c r="I573" s="12">
        <f>2330-2110</f>
        <v>220</v>
      </c>
      <c r="J573" s="13" t="s">
        <v>143</v>
      </c>
      <c r="K573" s="10">
        <v>2</v>
      </c>
    </row>
    <row r="574" spans="1:15" ht="26.4" x14ac:dyDescent="0.3">
      <c r="A574" s="24">
        <v>45608</v>
      </c>
      <c r="B574" s="24">
        <v>45610</v>
      </c>
      <c r="C574" s="23" t="s">
        <v>152</v>
      </c>
      <c r="D574" s="20" t="s">
        <v>207</v>
      </c>
      <c r="E574" s="14" t="s">
        <v>155</v>
      </c>
      <c r="F574" s="7" t="s">
        <v>195</v>
      </c>
      <c r="G574" s="15">
        <v>19784</v>
      </c>
      <c r="H574" s="11"/>
      <c r="I574" s="26">
        <v>426.27</v>
      </c>
      <c r="J574" s="13" t="s">
        <v>143</v>
      </c>
      <c r="K574" s="10">
        <v>2</v>
      </c>
    </row>
    <row r="575" spans="1:15" ht="26.4" x14ac:dyDescent="0.3">
      <c r="A575" s="24">
        <v>45608</v>
      </c>
      <c r="B575" s="24">
        <v>45610</v>
      </c>
      <c r="C575" s="23" t="s">
        <v>152</v>
      </c>
      <c r="D575" s="20" t="s">
        <v>207</v>
      </c>
      <c r="E575" s="14" t="s">
        <v>154</v>
      </c>
      <c r="F575" s="7" t="s">
        <v>154</v>
      </c>
      <c r="G575" s="15">
        <v>1753</v>
      </c>
      <c r="H575" s="11"/>
      <c r="I575" s="26">
        <v>496</v>
      </c>
      <c r="J575" s="27" t="s">
        <v>143</v>
      </c>
      <c r="K575" s="10">
        <v>2</v>
      </c>
    </row>
    <row r="576" spans="1:15" ht="27" x14ac:dyDescent="0.3">
      <c r="A576" s="24">
        <v>45610</v>
      </c>
      <c r="B576" s="24">
        <v>45610</v>
      </c>
      <c r="C576" s="7" t="s">
        <v>111</v>
      </c>
      <c r="D576" s="20" t="s">
        <v>213</v>
      </c>
      <c r="E576" s="9" t="s">
        <v>27</v>
      </c>
      <c r="F576" s="16" t="s">
        <v>28</v>
      </c>
      <c r="G576" s="15">
        <v>27821</v>
      </c>
      <c r="H576" s="11"/>
      <c r="I576" s="26">
        <v>18310</v>
      </c>
      <c r="J576" s="27" t="s">
        <v>20</v>
      </c>
      <c r="K576" s="10">
        <v>2</v>
      </c>
    </row>
    <row r="577" spans="1:11" x14ac:dyDescent="0.3">
      <c r="A577" s="24">
        <v>45610</v>
      </c>
      <c r="B577" s="24">
        <v>45610</v>
      </c>
      <c r="C577" s="7" t="s">
        <v>66</v>
      </c>
      <c r="D577" s="8" t="s">
        <v>85</v>
      </c>
      <c r="E577" s="9" t="s">
        <v>45</v>
      </c>
      <c r="F577" s="16" t="s">
        <v>86</v>
      </c>
      <c r="G577" s="15">
        <v>244130</v>
      </c>
      <c r="H577" s="11">
        <v>24</v>
      </c>
      <c r="I577" s="12">
        <v>24000</v>
      </c>
      <c r="J577" s="13" t="s">
        <v>26</v>
      </c>
      <c r="K577" s="10">
        <v>2</v>
      </c>
    </row>
    <row r="578" spans="1:11" ht="26.4" x14ac:dyDescent="0.3">
      <c r="A578" s="24">
        <v>45610</v>
      </c>
      <c r="B578" s="24">
        <v>45611</v>
      </c>
      <c r="C578" s="7" t="s">
        <v>111</v>
      </c>
      <c r="D578" s="8" t="s">
        <v>96</v>
      </c>
      <c r="E578" s="14" t="s">
        <v>13</v>
      </c>
      <c r="F578" s="7" t="s">
        <v>97</v>
      </c>
      <c r="G578" s="10">
        <v>8165</v>
      </c>
      <c r="H578" s="11">
        <v>30</v>
      </c>
      <c r="I578" s="12">
        <v>30000</v>
      </c>
      <c r="J578" s="13" t="s">
        <v>15</v>
      </c>
      <c r="K578" s="10">
        <v>2</v>
      </c>
    </row>
    <row r="579" spans="1:11" x14ac:dyDescent="0.3">
      <c r="A579" s="25">
        <v>45610</v>
      </c>
      <c r="B579" s="24">
        <v>45611</v>
      </c>
      <c r="C579" s="6" t="s">
        <v>21</v>
      </c>
      <c r="D579" s="8" t="s">
        <v>75</v>
      </c>
      <c r="E579" s="8" t="s">
        <v>45</v>
      </c>
      <c r="F579" s="7" t="s">
        <v>74</v>
      </c>
      <c r="G579" s="15">
        <v>244088</v>
      </c>
      <c r="H579" s="11">
        <v>12</v>
      </c>
      <c r="I579" s="12">
        <v>12000</v>
      </c>
      <c r="J579" s="13" t="s">
        <v>26</v>
      </c>
      <c r="K579" s="10">
        <v>2</v>
      </c>
    </row>
    <row r="580" spans="1:11" ht="26.4" x14ac:dyDescent="0.3">
      <c r="A580" s="25">
        <v>45611</v>
      </c>
      <c r="B580" s="24">
        <v>45611</v>
      </c>
      <c r="C580" s="7" t="s">
        <v>56</v>
      </c>
      <c r="D580" s="8" t="s">
        <v>57</v>
      </c>
      <c r="E580" s="14" t="s">
        <v>58</v>
      </c>
      <c r="F580" s="7" t="s">
        <v>59</v>
      </c>
      <c r="G580" s="10">
        <v>6019</v>
      </c>
      <c r="H580" s="11"/>
      <c r="I580" s="12">
        <v>6200</v>
      </c>
      <c r="J580" s="13" t="s">
        <v>60</v>
      </c>
      <c r="K580" s="10">
        <v>4</v>
      </c>
    </row>
    <row r="581" spans="1:11" x14ac:dyDescent="0.3">
      <c r="A581" s="24">
        <v>45610</v>
      </c>
      <c r="B581" s="24">
        <v>45611</v>
      </c>
      <c r="C581" s="7" t="s">
        <v>21</v>
      </c>
      <c r="D581" s="8" t="s">
        <v>17</v>
      </c>
      <c r="E581" s="9" t="s">
        <v>18</v>
      </c>
      <c r="F581" s="7" t="s">
        <v>19</v>
      </c>
      <c r="G581" s="15">
        <v>68594</v>
      </c>
      <c r="H581" s="11"/>
      <c r="I581" s="12">
        <v>14000</v>
      </c>
      <c r="J581" s="13" t="s">
        <v>20</v>
      </c>
      <c r="K581" s="10">
        <v>4</v>
      </c>
    </row>
    <row r="582" spans="1:11" x14ac:dyDescent="0.3">
      <c r="A582" s="24">
        <v>45610</v>
      </c>
      <c r="B582" s="24">
        <v>45611</v>
      </c>
      <c r="C582" s="7" t="s">
        <v>16</v>
      </c>
      <c r="D582" s="8" t="s">
        <v>17</v>
      </c>
      <c r="E582" s="9" t="s">
        <v>18</v>
      </c>
      <c r="F582" s="16" t="s">
        <v>19</v>
      </c>
      <c r="G582" s="15">
        <v>68593</v>
      </c>
      <c r="H582" s="11"/>
      <c r="I582" s="12">
        <v>14000</v>
      </c>
      <c r="J582" s="13" t="s">
        <v>20</v>
      </c>
      <c r="K582" s="10">
        <v>4</v>
      </c>
    </row>
    <row r="583" spans="1:11" x14ac:dyDescent="0.3">
      <c r="A583" s="25">
        <v>45611</v>
      </c>
      <c r="B583" s="24">
        <v>45611</v>
      </c>
      <c r="C583" s="7" t="s">
        <v>201</v>
      </c>
      <c r="D583" s="8" t="s">
        <v>172</v>
      </c>
      <c r="E583" s="9" t="s">
        <v>45</v>
      </c>
      <c r="F583" s="7" t="s">
        <v>119</v>
      </c>
      <c r="G583" s="15">
        <v>244168</v>
      </c>
      <c r="H583" s="11">
        <v>13</v>
      </c>
      <c r="I583" s="12">
        <v>13000</v>
      </c>
      <c r="J583" s="13" t="s">
        <v>26</v>
      </c>
      <c r="K583" s="10">
        <v>4</v>
      </c>
    </row>
    <row r="584" spans="1:11" x14ac:dyDescent="0.3">
      <c r="A584" s="25">
        <v>45610</v>
      </c>
      <c r="B584" s="25">
        <v>45611</v>
      </c>
      <c r="C584" s="7" t="s">
        <v>21</v>
      </c>
      <c r="D584" s="8" t="s">
        <v>179</v>
      </c>
      <c r="E584" s="14" t="s">
        <v>99</v>
      </c>
      <c r="F584" s="7" t="s">
        <v>86</v>
      </c>
      <c r="G584" s="10">
        <v>17293</v>
      </c>
      <c r="H584" s="11"/>
      <c r="I584" s="12">
        <v>15000</v>
      </c>
      <c r="J584" s="13" t="s">
        <v>51</v>
      </c>
      <c r="K584" s="10">
        <v>4</v>
      </c>
    </row>
    <row r="585" spans="1:11" x14ac:dyDescent="0.3">
      <c r="A585" s="25">
        <v>45611</v>
      </c>
      <c r="B585" s="25">
        <v>45611</v>
      </c>
      <c r="C585" s="7" t="s">
        <v>21</v>
      </c>
      <c r="D585" s="20" t="s">
        <v>160</v>
      </c>
      <c r="E585" s="14" t="s">
        <v>161</v>
      </c>
      <c r="F585" s="7" t="s">
        <v>162</v>
      </c>
      <c r="G585" s="10">
        <v>349</v>
      </c>
      <c r="H585" s="11">
        <v>2</v>
      </c>
      <c r="I585" s="12">
        <v>2000</v>
      </c>
      <c r="J585" s="13" t="s">
        <v>100</v>
      </c>
      <c r="K585" s="10">
        <v>4</v>
      </c>
    </row>
    <row r="586" spans="1:11" x14ac:dyDescent="0.3">
      <c r="A586" s="25">
        <v>45611</v>
      </c>
      <c r="B586" s="25">
        <v>45611</v>
      </c>
      <c r="C586" s="7" t="s">
        <v>66</v>
      </c>
      <c r="D586" s="20" t="s">
        <v>160</v>
      </c>
      <c r="E586" s="14" t="s">
        <v>161</v>
      </c>
      <c r="F586" s="7" t="s">
        <v>162</v>
      </c>
      <c r="G586" s="10">
        <v>348</v>
      </c>
      <c r="H586" s="11">
        <v>2</v>
      </c>
      <c r="I586" s="12">
        <v>2000</v>
      </c>
      <c r="J586" s="13" t="s">
        <v>100</v>
      </c>
      <c r="K586" s="10">
        <v>4</v>
      </c>
    </row>
    <row r="587" spans="1:11" x14ac:dyDescent="0.3">
      <c r="A587" s="25">
        <v>45611</v>
      </c>
      <c r="B587" s="25">
        <v>45611</v>
      </c>
      <c r="C587" s="7" t="s">
        <v>66</v>
      </c>
      <c r="D587" s="20" t="s">
        <v>214</v>
      </c>
      <c r="E587" s="14" t="s">
        <v>105</v>
      </c>
      <c r="F587" s="14" t="s">
        <v>106</v>
      </c>
      <c r="G587" s="15">
        <v>3178</v>
      </c>
      <c r="H587" s="11">
        <v>15</v>
      </c>
      <c r="I587" s="12">
        <v>9070</v>
      </c>
      <c r="J587" s="13" t="s">
        <v>107</v>
      </c>
      <c r="K587" s="10">
        <v>4</v>
      </c>
    </row>
    <row r="588" spans="1:11" x14ac:dyDescent="0.3">
      <c r="A588" s="30">
        <v>45611</v>
      </c>
      <c r="B588" s="31">
        <v>45611</v>
      </c>
      <c r="C588" s="7" t="s">
        <v>117</v>
      </c>
      <c r="D588" s="8" t="s">
        <v>48</v>
      </c>
      <c r="E588" s="9" t="s">
        <v>118</v>
      </c>
      <c r="F588" s="16" t="s">
        <v>19</v>
      </c>
      <c r="G588" s="7">
        <v>139794</v>
      </c>
      <c r="H588" s="11"/>
      <c r="I588" s="12">
        <v>8400</v>
      </c>
      <c r="J588" s="13" t="s">
        <v>51</v>
      </c>
      <c r="K588" s="10">
        <v>4</v>
      </c>
    </row>
    <row r="589" spans="1:11" ht="27" x14ac:dyDescent="0.3">
      <c r="A589" s="30">
        <v>45610</v>
      </c>
      <c r="B589" s="31">
        <v>45611</v>
      </c>
      <c r="C589" t="s">
        <v>41</v>
      </c>
      <c r="D589" s="8" t="s">
        <v>123</v>
      </c>
      <c r="E589" s="9" t="s">
        <v>43</v>
      </c>
      <c r="F589" s="16" t="s">
        <v>215</v>
      </c>
      <c r="G589" s="15">
        <v>108289</v>
      </c>
      <c r="H589" s="11">
        <v>11</v>
      </c>
      <c r="I589" s="26">
        <v>11000</v>
      </c>
      <c r="J589" s="27" t="s">
        <v>26</v>
      </c>
      <c r="K589" s="10">
        <v>4</v>
      </c>
    </row>
    <row r="590" spans="1:11" x14ac:dyDescent="0.3">
      <c r="A590" s="25">
        <v>45611</v>
      </c>
      <c r="B590" s="24">
        <v>45611</v>
      </c>
      <c r="C590" s="23" t="s">
        <v>41</v>
      </c>
      <c r="D590" s="8" t="s">
        <v>123</v>
      </c>
      <c r="E590" s="14" t="s">
        <v>61</v>
      </c>
      <c r="F590" s="7" t="s">
        <v>62</v>
      </c>
      <c r="G590" s="10">
        <v>454081</v>
      </c>
      <c r="H590" s="11">
        <v>13</v>
      </c>
      <c r="I590" s="12">
        <v>13000</v>
      </c>
      <c r="J590" s="13" t="s">
        <v>26</v>
      </c>
      <c r="K590" s="10">
        <v>4</v>
      </c>
    </row>
    <row r="591" spans="1:11" x14ac:dyDescent="0.3">
      <c r="A591" s="25">
        <v>45610</v>
      </c>
      <c r="B591" s="24">
        <v>45611</v>
      </c>
      <c r="C591" s="7" t="s">
        <v>201</v>
      </c>
      <c r="D591" s="20" t="s">
        <v>42</v>
      </c>
      <c r="E591" s="14" t="s">
        <v>45</v>
      </c>
      <c r="F591" s="7" t="s">
        <v>46</v>
      </c>
      <c r="G591" s="10">
        <v>244134</v>
      </c>
      <c r="H591" s="11">
        <v>10</v>
      </c>
      <c r="I591" s="12">
        <v>10000</v>
      </c>
      <c r="J591" s="13" t="s">
        <v>26</v>
      </c>
      <c r="K591" s="10">
        <v>4</v>
      </c>
    </row>
    <row r="592" spans="1:11" ht="26.4" x14ac:dyDescent="0.3">
      <c r="A592" s="25">
        <v>45611</v>
      </c>
      <c r="B592" s="24">
        <v>45611</v>
      </c>
      <c r="C592" s="7" t="s">
        <v>201</v>
      </c>
      <c r="D592" s="20" t="s">
        <v>42</v>
      </c>
      <c r="E592" s="14" t="s">
        <v>43</v>
      </c>
      <c r="F592" s="7" t="s">
        <v>64</v>
      </c>
      <c r="G592" s="10">
        <v>108364</v>
      </c>
      <c r="H592" s="11">
        <v>7</v>
      </c>
      <c r="I592" s="12">
        <v>7000</v>
      </c>
      <c r="J592" s="13" t="s">
        <v>26</v>
      </c>
      <c r="K592" s="10">
        <v>4</v>
      </c>
    </row>
    <row r="593" spans="1:11" x14ac:dyDescent="0.3">
      <c r="A593" s="25">
        <v>45611</v>
      </c>
      <c r="B593" s="25">
        <v>45611</v>
      </c>
      <c r="C593" s="7" t="s">
        <v>21</v>
      </c>
      <c r="D593" s="8" t="s">
        <v>17</v>
      </c>
      <c r="E593" s="9" t="s">
        <v>18</v>
      </c>
      <c r="F593" s="7" t="s">
        <v>19</v>
      </c>
      <c r="G593" s="10">
        <v>68618</v>
      </c>
      <c r="H593" s="11"/>
      <c r="I593" s="12">
        <v>14000</v>
      </c>
      <c r="J593" s="13" t="s">
        <v>20</v>
      </c>
      <c r="K593" s="10">
        <v>4</v>
      </c>
    </row>
    <row r="594" spans="1:11" x14ac:dyDescent="0.3">
      <c r="A594" s="25">
        <v>45611</v>
      </c>
      <c r="B594" s="25">
        <v>45611</v>
      </c>
      <c r="C594" s="7" t="s">
        <v>16</v>
      </c>
      <c r="D594" s="8" t="s">
        <v>17</v>
      </c>
      <c r="E594" s="9" t="s">
        <v>18</v>
      </c>
      <c r="F594" s="16" t="s">
        <v>19</v>
      </c>
      <c r="G594" s="10">
        <v>68619</v>
      </c>
      <c r="H594" s="11"/>
      <c r="I594" s="12">
        <v>14000</v>
      </c>
      <c r="J594" s="13" t="s">
        <v>20</v>
      </c>
      <c r="K594" s="10">
        <v>4</v>
      </c>
    </row>
    <row r="595" spans="1:11" ht="26.4" x14ac:dyDescent="0.3">
      <c r="A595" s="25">
        <v>45611</v>
      </c>
      <c r="B595" s="25">
        <v>45611</v>
      </c>
      <c r="C595" s="7" t="s">
        <v>21</v>
      </c>
      <c r="D595" s="20" t="s">
        <v>91</v>
      </c>
      <c r="E595" s="14" t="s">
        <v>45</v>
      </c>
      <c r="F595" s="14" t="s">
        <v>158</v>
      </c>
      <c r="G595" s="10">
        <v>244194</v>
      </c>
      <c r="H595" s="11">
        <v>15</v>
      </c>
      <c r="I595" s="12">
        <v>15000</v>
      </c>
      <c r="J595" s="13" t="s">
        <v>26</v>
      </c>
      <c r="K595" s="10">
        <v>4</v>
      </c>
    </row>
    <row r="596" spans="1:11" ht="26.4" x14ac:dyDescent="0.3">
      <c r="A596" s="25">
        <v>45611</v>
      </c>
      <c r="B596" s="24">
        <v>45612</v>
      </c>
      <c r="C596" s="6" t="s">
        <v>11</v>
      </c>
      <c r="D596" s="20" t="s">
        <v>23</v>
      </c>
      <c r="E596" s="14" t="s">
        <v>27</v>
      </c>
      <c r="F596" s="7" t="s">
        <v>28</v>
      </c>
      <c r="G596" s="10">
        <v>27854</v>
      </c>
      <c r="H596" s="11"/>
      <c r="I596" s="12">
        <v>19540</v>
      </c>
      <c r="J596" s="13" t="s">
        <v>20</v>
      </c>
      <c r="K596" s="10">
        <v>4</v>
      </c>
    </row>
    <row r="597" spans="1:11" x14ac:dyDescent="0.3">
      <c r="A597" s="25">
        <v>45612</v>
      </c>
      <c r="B597" s="24">
        <v>45612</v>
      </c>
      <c r="C597" s="23" t="s">
        <v>41</v>
      </c>
      <c r="D597" s="20" t="s">
        <v>42</v>
      </c>
      <c r="E597" s="14" t="s">
        <v>61</v>
      </c>
      <c r="F597" s="7" t="s">
        <v>95</v>
      </c>
      <c r="G597" s="10">
        <v>454323</v>
      </c>
      <c r="H597" s="11">
        <v>12</v>
      </c>
      <c r="I597" s="12">
        <v>12000</v>
      </c>
      <c r="J597" s="13" t="s">
        <v>26</v>
      </c>
      <c r="K597" s="10">
        <v>4</v>
      </c>
    </row>
    <row r="598" spans="1:11" x14ac:dyDescent="0.3">
      <c r="A598" s="25">
        <v>45611</v>
      </c>
      <c r="B598" s="24">
        <v>45612</v>
      </c>
      <c r="C598" s="7" t="s">
        <v>201</v>
      </c>
      <c r="D598" s="20" t="s">
        <v>42</v>
      </c>
      <c r="E598" s="14" t="s">
        <v>45</v>
      </c>
      <c r="F598" s="7" t="s">
        <v>46</v>
      </c>
      <c r="G598" s="10">
        <v>244196</v>
      </c>
      <c r="H598" s="11">
        <v>10</v>
      </c>
      <c r="I598" s="12">
        <v>10000</v>
      </c>
      <c r="J598" s="13" t="s">
        <v>132</v>
      </c>
      <c r="K598" s="10">
        <v>7</v>
      </c>
    </row>
    <row r="599" spans="1:11" ht="27" x14ac:dyDescent="0.3">
      <c r="A599" s="25">
        <v>45609</v>
      </c>
      <c r="B599" s="25">
        <v>45614</v>
      </c>
      <c r="C599" s="16" t="s">
        <v>66</v>
      </c>
      <c r="D599" s="8" t="s">
        <v>23</v>
      </c>
      <c r="E599" s="9" t="s">
        <v>67</v>
      </c>
      <c r="F599" s="16" t="s">
        <v>46</v>
      </c>
      <c r="G599" s="15">
        <v>6210</v>
      </c>
      <c r="H599" s="11">
        <v>8.1199999999999992</v>
      </c>
      <c r="I599" s="12">
        <v>8120</v>
      </c>
      <c r="J599" s="13" t="s">
        <v>68</v>
      </c>
      <c r="K599" s="10">
        <v>7</v>
      </c>
    </row>
    <row r="600" spans="1:11" x14ac:dyDescent="0.3">
      <c r="A600" s="24">
        <v>45608</v>
      </c>
      <c r="B600" s="24">
        <v>45614</v>
      </c>
      <c r="C600" s="7" t="s">
        <v>41</v>
      </c>
      <c r="D600" s="20" t="s">
        <v>216</v>
      </c>
      <c r="E600" s="14" t="s">
        <v>70</v>
      </c>
      <c r="F600" s="7" t="s">
        <v>71</v>
      </c>
      <c r="G600" s="10">
        <v>8367</v>
      </c>
      <c r="H600" s="11">
        <v>15</v>
      </c>
      <c r="I600" s="12">
        <v>15000</v>
      </c>
      <c r="J600" s="13" t="s">
        <v>72</v>
      </c>
      <c r="K600" s="10">
        <v>7</v>
      </c>
    </row>
    <row r="601" spans="1:11" ht="27" x14ac:dyDescent="0.3">
      <c r="A601" s="25">
        <v>45614</v>
      </c>
      <c r="B601" s="24">
        <v>45614</v>
      </c>
      <c r="C601" s="16" t="s">
        <v>11</v>
      </c>
      <c r="D601" s="8" t="s">
        <v>23</v>
      </c>
      <c r="E601" s="9" t="s">
        <v>27</v>
      </c>
      <c r="F601" s="16" t="s">
        <v>28</v>
      </c>
      <c r="G601" s="15">
        <v>27868</v>
      </c>
      <c r="H601" s="11"/>
      <c r="I601" s="12">
        <v>20760</v>
      </c>
      <c r="J601" s="13" t="s">
        <v>20</v>
      </c>
      <c r="K601" s="10">
        <v>7</v>
      </c>
    </row>
    <row r="602" spans="1:11" x14ac:dyDescent="0.3">
      <c r="A602" s="25">
        <v>45614</v>
      </c>
      <c r="B602" s="24">
        <v>45614</v>
      </c>
      <c r="C602" s="7" t="s">
        <v>201</v>
      </c>
      <c r="D602" s="8" t="s">
        <v>148</v>
      </c>
      <c r="E602" s="9" t="s">
        <v>102</v>
      </c>
      <c r="F602" s="16" t="s">
        <v>102</v>
      </c>
      <c r="G602" s="10">
        <v>49039</v>
      </c>
      <c r="H602" s="11"/>
      <c r="I602" s="12">
        <v>9100</v>
      </c>
      <c r="J602" s="13" t="s">
        <v>103</v>
      </c>
      <c r="K602" s="10">
        <v>7</v>
      </c>
    </row>
    <row r="603" spans="1:11" x14ac:dyDescent="0.3">
      <c r="A603" s="25">
        <v>45614</v>
      </c>
      <c r="B603" s="24">
        <v>45614</v>
      </c>
      <c r="C603" s="7" t="s">
        <v>56</v>
      </c>
      <c r="D603" s="7" t="s">
        <v>57</v>
      </c>
      <c r="E603" s="7" t="s">
        <v>58</v>
      </c>
      <c r="F603" s="7" t="s">
        <v>59</v>
      </c>
      <c r="G603" s="10">
        <v>6021</v>
      </c>
      <c r="H603" s="11"/>
      <c r="I603" s="12">
        <v>4680</v>
      </c>
      <c r="J603" s="13" t="s">
        <v>60</v>
      </c>
      <c r="K603" s="10">
        <v>7</v>
      </c>
    </row>
    <row r="604" spans="1:11" x14ac:dyDescent="0.3">
      <c r="A604" s="24">
        <v>45614</v>
      </c>
      <c r="B604" s="24">
        <v>45614</v>
      </c>
      <c r="C604" s="7" t="s">
        <v>201</v>
      </c>
      <c r="D604" s="7" t="s">
        <v>42</v>
      </c>
      <c r="E604" s="7" t="s">
        <v>45</v>
      </c>
      <c r="F604" s="7" t="s">
        <v>46</v>
      </c>
      <c r="G604" s="10">
        <v>244357</v>
      </c>
      <c r="H604" s="11">
        <v>10</v>
      </c>
      <c r="I604" s="12">
        <v>10000</v>
      </c>
      <c r="J604" s="13" t="s">
        <v>26</v>
      </c>
      <c r="K604" s="10">
        <v>7</v>
      </c>
    </row>
    <row r="605" spans="1:11" x14ac:dyDescent="0.3">
      <c r="A605" s="24">
        <v>45614</v>
      </c>
      <c r="B605" s="24">
        <v>45614</v>
      </c>
      <c r="C605" s="23" t="s">
        <v>41</v>
      </c>
      <c r="D605" s="8" t="s">
        <v>42</v>
      </c>
      <c r="E605" s="14" t="s">
        <v>61</v>
      </c>
      <c r="F605" s="7" t="s">
        <v>95</v>
      </c>
      <c r="G605" s="10">
        <v>454569</v>
      </c>
      <c r="H605" s="11">
        <v>12</v>
      </c>
      <c r="I605" s="12">
        <v>12000</v>
      </c>
      <c r="J605" s="13" t="s">
        <v>26</v>
      </c>
      <c r="K605" s="10">
        <v>7</v>
      </c>
    </row>
    <row r="606" spans="1:11" x14ac:dyDescent="0.3">
      <c r="A606" s="24">
        <v>45614</v>
      </c>
      <c r="B606" s="24">
        <v>45614</v>
      </c>
      <c r="C606" s="16" t="s">
        <v>66</v>
      </c>
      <c r="D606" s="8" t="s">
        <v>180</v>
      </c>
      <c r="E606" s="9" t="s">
        <v>70</v>
      </c>
      <c r="F606" s="16" t="s">
        <v>71</v>
      </c>
      <c r="G606" s="10">
        <v>8329</v>
      </c>
      <c r="H606" s="11">
        <v>15</v>
      </c>
      <c r="I606" s="12">
        <v>15000</v>
      </c>
      <c r="J606" s="13" t="s">
        <v>217</v>
      </c>
      <c r="K606" s="10">
        <v>7</v>
      </c>
    </row>
    <row r="607" spans="1:11" ht="27" x14ac:dyDescent="0.3">
      <c r="A607" s="24">
        <v>45614</v>
      </c>
      <c r="B607" s="24">
        <v>45614</v>
      </c>
      <c r="C607" s="7" t="s">
        <v>181</v>
      </c>
      <c r="D607" s="8" t="s">
        <v>165</v>
      </c>
      <c r="E607" s="9" t="s">
        <v>31</v>
      </c>
      <c r="F607" s="16" t="s">
        <v>32</v>
      </c>
      <c r="G607" s="10">
        <v>1290437</v>
      </c>
      <c r="H607" s="11"/>
      <c r="I607" s="12">
        <f>22950-9650</f>
        <v>13300</v>
      </c>
      <c r="J607" s="13" t="s">
        <v>26</v>
      </c>
      <c r="K607" s="10">
        <v>7</v>
      </c>
    </row>
    <row r="608" spans="1:11" ht="27" x14ac:dyDescent="0.3">
      <c r="A608" s="24">
        <v>45614</v>
      </c>
      <c r="B608" s="24">
        <v>45614</v>
      </c>
      <c r="C608" s="7" t="s">
        <v>66</v>
      </c>
      <c r="D608" s="8" t="s">
        <v>165</v>
      </c>
      <c r="E608" s="9" t="s">
        <v>31</v>
      </c>
      <c r="F608" s="16" t="s">
        <v>32</v>
      </c>
      <c r="G608" s="10">
        <v>1290422</v>
      </c>
      <c r="H608" s="11"/>
      <c r="I608" s="12">
        <f>16800-9660</f>
        <v>7140</v>
      </c>
      <c r="J608" s="13" t="s">
        <v>26</v>
      </c>
      <c r="K608" s="10">
        <v>7</v>
      </c>
    </row>
    <row r="609" spans="1:11" x14ac:dyDescent="0.3">
      <c r="A609" s="24">
        <v>45614</v>
      </c>
      <c r="B609" s="24">
        <v>45614</v>
      </c>
      <c r="C609" s="16" t="s">
        <v>21</v>
      </c>
      <c r="D609" s="8" t="s">
        <v>179</v>
      </c>
      <c r="E609" s="9" t="s">
        <v>45</v>
      </c>
      <c r="F609" s="16" t="s">
        <v>92</v>
      </c>
      <c r="G609" s="10">
        <v>244394</v>
      </c>
      <c r="H609" s="11">
        <v>15</v>
      </c>
      <c r="I609" s="12">
        <v>15000</v>
      </c>
      <c r="J609" s="13" t="s">
        <v>51</v>
      </c>
      <c r="K609" s="10">
        <v>7</v>
      </c>
    </row>
    <row r="610" spans="1:11" ht="27" x14ac:dyDescent="0.3">
      <c r="A610" s="24">
        <v>45598</v>
      </c>
      <c r="B610" s="24">
        <v>45615</v>
      </c>
      <c r="C610" s="16" t="s">
        <v>66</v>
      </c>
      <c r="D610" s="8" t="s">
        <v>69</v>
      </c>
      <c r="E610" s="9" t="s">
        <v>70</v>
      </c>
      <c r="F610" s="16" t="s">
        <v>71</v>
      </c>
      <c r="G610" s="10">
        <v>8264</v>
      </c>
      <c r="H610" s="11">
        <v>15</v>
      </c>
      <c r="I610" s="12">
        <v>15000</v>
      </c>
      <c r="J610" s="13" t="s">
        <v>72</v>
      </c>
      <c r="K610" s="10">
        <v>7</v>
      </c>
    </row>
    <row r="611" spans="1:11" x14ac:dyDescent="0.3">
      <c r="A611" s="24">
        <v>45614</v>
      </c>
      <c r="B611" s="24">
        <v>45615</v>
      </c>
      <c r="C611" s="7" t="s">
        <v>16</v>
      </c>
      <c r="D611" s="8" t="s">
        <v>17</v>
      </c>
      <c r="E611" s="9" t="s">
        <v>18</v>
      </c>
      <c r="F611" s="7" t="s">
        <v>19</v>
      </c>
      <c r="G611" s="15">
        <v>68649</v>
      </c>
      <c r="H611" s="11"/>
      <c r="I611" s="26">
        <v>14000</v>
      </c>
      <c r="J611" s="27" t="s">
        <v>20</v>
      </c>
      <c r="K611" s="10">
        <v>7</v>
      </c>
    </row>
    <row r="612" spans="1:11" x14ac:dyDescent="0.3">
      <c r="A612" s="24">
        <v>45614</v>
      </c>
      <c r="B612" s="24">
        <v>45615</v>
      </c>
      <c r="C612" s="7" t="s">
        <v>21</v>
      </c>
      <c r="D612" s="8" t="s">
        <v>17</v>
      </c>
      <c r="E612" s="9" t="s">
        <v>18</v>
      </c>
      <c r="F612" s="16" t="s">
        <v>19</v>
      </c>
      <c r="G612" s="10">
        <v>68648</v>
      </c>
      <c r="H612" s="11"/>
      <c r="I612" s="12">
        <v>14000</v>
      </c>
      <c r="J612" s="13" t="s">
        <v>20</v>
      </c>
      <c r="K612" s="10">
        <v>7</v>
      </c>
    </row>
    <row r="613" spans="1:11" ht="26.4" x14ac:dyDescent="0.3">
      <c r="A613" s="24">
        <v>45615</v>
      </c>
      <c r="B613" s="24">
        <v>45615</v>
      </c>
      <c r="C613" s="7" t="s">
        <v>11</v>
      </c>
      <c r="D613" s="20" t="s">
        <v>23</v>
      </c>
      <c r="E613" s="14" t="s">
        <v>27</v>
      </c>
      <c r="F613" s="7" t="s">
        <v>28</v>
      </c>
      <c r="G613" s="10">
        <v>27890</v>
      </c>
      <c r="H613" s="11"/>
      <c r="I613" s="12">
        <v>19370</v>
      </c>
      <c r="J613" s="13" t="s">
        <v>20</v>
      </c>
      <c r="K613" s="10">
        <v>7</v>
      </c>
    </row>
    <row r="614" spans="1:11" x14ac:dyDescent="0.3">
      <c r="A614" s="24">
        <v>45615</v>
      </c>
      <c r="B614" s="24">
        <v>45615</v>
      </c>
      <c r="C614" s="7" t="s">
        <v>11</v>
      </c>
      <c r="D614" s="20" t="s">
        <v>53</v>
      </c>
      <c r="E614" s="14" t="s">
        <v>54</v>
      </c>
      <c r="F614" s="7" t="s">
        <v>55</v>
      </c>
      <c r="G614" s="10">
        <v>71616</v>
      </c>
      <c r="H614" s="11">
        <v>10</v>
      </c>
      <c r="I614" s="12">
        <v>10000</v>
      </c>
      <c r="J614" s="13" t="s">
        <v>15</v>
      </c>
      <c r="K614" s="10">
        <v>7</v>
      </c>
    </row>
    <row r="615" spans="1:11" x14ac:dyDescent="0.3">
      <c r="A615" s="24">
        <v>45615</v>
      </c>
      <c r="B615" s="24">
        <v>45615</v>
      </c>
      <c r="C615" s="7" t="s">
        <v>138</v>
      </c>
      <c r="D615" s="8" t="s">
        <v>218</v>
      </c>
      <c r="E615" s="9" t="s">
        <v>140</v>
      </c>
      <c r="F615" s="16" t="s">
        <v>208</v>
      </c>
      <c r="G615" s="10">
        <v>101003</v>
      </c>
      <c r="H615" s="11"/>
      <c r="I615" s="12">
        <v>2000</v>
      </c>
      <c r="J615" s="13" t="s">
        <v>103</v>
      </c>
      <c r="K615" s="10">
        <v>7</v>
      </c>
    </row>
    <row r="616" spans="1:11" x14ac:dyDescent="0.3">
      <c r="A616" s="24">
        <v>45615</v>
      </c>
      <c r="B616" s="24">
        <v>45615</v>
      </c>
      <c r="C616" s="23" t="s">
        <v>41</v>
      </c>
      <c r="D616" s="20" t="s">
        <v>42</v>
      </c>
      <c r="E616" s="14" t="s">
        <v>61</v>
      </c>
      <c r="F616" s="7" t="s">
        <v>62</v>
      </c>
      <c r="G616" s="10">
        <v>454884</v>
      </c>
      <c r="H616" s="11">
        <v>13</v>
      </c>
      <c r="I616" s="12">
        <v>13000</v>
      </c>
      <c r="J616" s="13" t="s">
        <v>26</v>
      </c>
      <c r="K616" s="10">
        <v>13</v>
      </c>
    </row>
    <row r="617" spans="1:11" ht="27" x14ac:dyDescent="0.3">
      <c r="A617" s="24">
        <v>45615</v>
      </c>
      <c r="B617" s="24">
        <v>45615</v>
      </c>
      <c r="C617" s="7" t="s">
        <v>201</v>
      </c>
      <c r="D617" s="8" t="s">
        <v>42</v>
      </c>
      <c r="E617" s="9" t="s">
        <v>43</v>
      </c>
      <c r="F617" s="16" t="s">
        <v>64</v>
      </c>
      <c r="G617" s="10">
        <v>108574</v>
      </c>
      <c r="H617" s="11">
        <v>13</v>
      </c>
      <c r="I617" s="12">
        <v>13000</v>
      </c>
      <c r="J617" s="13" t="s">
        <v>26</v>
      </c>
      <c r="K617" s="10">
        <v>13</v>
      </c>
    </row>
    <row r="618" spans="1:11" x14ac:dyDescent="0.3">
      <c r="A618" s="24">
        <v>45615</v>
      </c>
      <c r="B618" s="24">
        <v>45615</v>
      </c>
      <c r="C618" s="23" t="s">
        <v>21</v>
      </c>
      <c r="D618" s="8" t="s">
        <v>91</v>
      </c>
      <c r="E618" s="9" t="s">
        <v>45</v>
      </c>
      <c r="F618" s="16" t="s">
        <v>158</v>
      </c>
      <c r="G618" s="10">
        <v>244515</v>
      </c>
      <c r="H618" s="11">
        <v>15</v>
      </c>
      <c r="I618" s="12">
        <v>15000</v>
      </c>
      <c r="J618" s="13" t="s">
        <v>26</v>
      </c>
      <c r="K618" s="10">
        <v>13</v>
      </c>
    </row>
    <row r="619" spans="1:11" ht="27" x14ac:dyDescent="0.3">
      <c r="A619" s="24">
        <v>45616</v>
      </c>
      <c r="B619" s="24">
        <v>45616</v>
      </c>
      <c r="C619" s="7" t="s">
        <v>56</v>
      </c>
      <c r="D619" s="8" t="s">
        <v>57</v>
      </c>
      <c r="E619" s="9" t="s">
        <v>58</v>
      </c>
      <c r="F619" s="7" t="s">
        <v>59</v>
      </c>
      <c r="G619" s="10">
        <v>6101</v>
      </c>
      <c r="H619" s="11"/>
      <c r="I619" s="12">
        <v>6450</v>
      </c>
      <c r="J619" s="13" t="s">
        <v>60</v>
      </c>
      <c r="K619" s="10">
        <v>13</v>
      </c>
    </row>
    <row r="620" spans="1:11" ht="26.4" x14ac:dyDescent="0.3">
      <c r="A620" s="24">
        <v>45598</v>
      </c>
      <c r="B620" s="24">
        <v>45616</v>
      </c>
      <c r="C620" s="7" t="s">
        <v>66</v>
      </c>
      <c r="D620" s="20" t="s">
        <v>69</v>
      </c>
      <c r="E620" s="14" t="s">
        <v>70</v>
      </c>
      <c r="F620" s="7" t="s">
        <v>71</v>
      </c>
      <c r="G620" s="10">
        <v>8263</v>
      </c>
      <c r="H620" s="11">
        <v>15</v>
      </c>
      <c r="I620" s="12">
        <v>15000</v>
      </c>
      <c r="J620" s="13" t="s">
        <v>72</v>
      </c>
      <c r="K620" s="10">
        <v>13</v>
      </c>
    </row>
    <row r="621" spans="1:11" x14ac:dyDescent="0.3">
      <c r="A621" s="25">
        <v>45616</v>
      </c>
      <c r="B621" s="24">
        <v>45616</v>
      </c>
      <c r="C621" s="7" t="s">
        <v>87</v>
      </c>
      <c r="D621" s="20" t="s">
        <v>80</v>
      </c>
      <c r="E621" s="14" t="s">
        <v>89</v>
      </c>
      <c r="F621" s="14" t="s">
        <v>90</v>
      </c>
      <c r="G621" s="10">
        <v>3003</v>
      </c>
      <c r="H621" s="11"/>
      <c r="I621" s="12">
        <v>8000</v>
      </c>
      <c r="J621" s="13" t="s">
        <v>83</v>
      </c>
      <c r="K621" s="10">
        <v>13</v>
      </c>
    </row>
    <row r="622" spans="1:11" x14ac:dyDescent="0.3">
      <c r="A622" s="24">
        <v>45616</v>
      </c>
      <c r="B622" s="24">
        <v>45616</v>
      </c>
      <c r="C622" s="16" t="s">
        <v>87</v>
      </c>
      <c r="D622" s="8" t="s">
        <v>219</v>
      </c>
      <c r="E622" s="14" t="s">
        <v>89</v>
      </c>
      <c r="F622" s="14" t="s">
        <v>90</v>
      </c>
      <c r="G622" s="10">
        <v>3004</v>
      </c>
      <c r="H622" s="11"/>
      <c r="I622" s="12">
        <v>8000</v>
      </c>
      <c r="J622" s="13" t="s">
        <v>83</v>
      </c>
      <c r="K622" s="10">
        <v>13</v>
      </c>
    </row>
    <row r="623" spans="1:11" x14ac:dyDescent="0.3">
      <c r="A623" s="24">
        <v>45616</v>
      </c>
      <c r="B623" s="24">
        <v>45616</v>
      </c>
      <c r="C623" s="7" t="s">
        <v>21</v>
      </c>
      <c r="D623" s="8" t="s">
        <v>17</v>
      </c>
      <c r="E623" s="9" t="s">
        <v>18</v>
      </c>
      <c r="F623" s="7" t="s">
        <v>19</v>
      </c>
      <c r="G623" s="10">
        <v>68689</v>
      </c>
      <c r="H623" s="11"/>
      <c r="I623" s="12">
        <v>14000</v>
      </c>
      <c r="J623" s="13" t="s">
        <v>20</v>
      </c>
      <c r="K623" s="10">
        <v>13</v>
      </c>
    </row>
    <row r="624" spans="1:11" x14ac:dyDescent="0.3">
      <c r="A624" s="25">
        <v>45616</v>
      </c>
      <c r="B624" s="24">
        <v>45616</v>
      </c>
      <c r="C624" s="7" t="s">
        <v>21</v>
      </c>
      <c r="D624" s="8" t="s">
        <v>17</v>
      </c>
      <c r="E624" s="9" t="s">
        <v>18</v>
      </c>
      <c r="F624" s="16" t="s">
        <v>19</v>
      </c>
      <c r="G624" s="10">
        <v>68690</v>
      </c>
      <c r="H624" s="11"/>
      <c r="I624" s="12">
        <v>14000</v>
      </c>
      <c r="J624" s="13" t="s">
        <v>20</v>
      </c>
      <c r="K624" s="10">
        <v>13</v>
      </c>
    </row>
    <row r="625" spans="1:11" ht="26.4" x14ac:dyDescent="0.3">
      <c r="A625" s="24">
        <v>45616</v>
      </c>
      <c r="B625" s="24">
        <v>45616</v>
      </c>
      <c r="C625" s="23" t="s">
        <v>220</v>
      </c>
      <c r="D625" s="29" t="s">
        <v>221</v>
      </c>
      <c r="E625" s="29" t="s">
        <v>27</v>
      </c>
      <c r="F625" s="7" t="s">
        <v>28</v>
      </c>
      <c r="G625" s="10">
        <v>25958</v>
      </c>
      <c r="H625" s="11">
        <v>27.5</v>
      </c>
      <c r="I625" s="12">
        <f>43290-15730</f>
        <v>27560</v>
      </c>
      <c r="J625" s="13" t="s">
        <v>222</v>
      </c>
      <c r="K625" s="10">
        <v>13</v>
      </c>
    </row>
    <row r="626" spans="1:11" ht="26.4" x14ac:dyDescent="0.3">
      <c r="A626" s="24">
        <v>45616</v>
      </c>
      <c r="B626" s="24">
        <v>45616</v>
      </c>
      <c r="C626" s="23" t="s">
        <v>11</v>
      </c>
      <c r="D626" s="20" t="s">
        <v>23</v>
      </c>
      <c r="E626" s="14" t="s">
        <v>27</v>
      </c>
      <c r="F626" s="7" t="s">
        <v>28</v>
      </c>
      <c r="G626" s="10">
        <v>27918</v>
      </c>
      <c r="H626" s="11"/>
      <c r="I626" s="12">
        <v>15970</v>
      </c>
      <c r="J626" s="13" t="s">
        <v>20</v>
      </c>
      <c r="K626" s="10">
        <v>13</v>
      </c>
    </row>
    <row r="627" spans="1:11" ht="26.4" x14ac:dyDescent="0.3">
      <c r="A627" s="24">
        <v>45616</v>
      </c>
      <c r="B627" s="24">
        <v>45616</v>
      </c>
      <c r="C627" s="23" t="s">
        <v>220</v>
      </c>
      <c r="D627" s="20" t="s">
        <v>223</v>
      </c>
      <c r="E627" s="14" t="s">
        <v>27</v>
      </c>
      <c r="F627" s="7" t="s">
        <v>28</v>
      </c>
      <c r="G627" s="10">
        <v>25959</v>
      </c>
      <c r="H627" s="11">
        <v>23.8</v>
      </c>
      <c r="I627" s="12">
        <v>23800</v>
      </c>
      <c r="J627" s="13" t="s">
        <v>222</v>
      </c>
      <c r="K627" s="10">
        <v>13</v>
      </c>
    </row>
    <row r="628" spans="1:11" x14ac:dyDescent="0.3">
      <c r="A628" s="25">
        <v>45616</v>
      </c>
      <c r="B628" s="24">
        <v>45616</v>
      </c>
      <c r="C628" s="7" t="s">
        <v>21</v>
      </c>
      <c r="D628" s="8" t="s">
        <v>160</v>
      </c>
      <c r="E628" s="9" t="s">
        <v>99</v>
      </c>
      <c r="F628" s="16" t="s">
        <v>97</v>
      </c>
      <c r="G628" s="10">
        <v>126335</v>
      </c>
      <c r="H628" s="11">
        <v>15</v>
      </c>
      <c r="I628" s="12">
        <v>15000</v>
      </c>
      <c r="J628" s="13" t="s">
        <v>100</v>
      </c>
      <c r="K628" s="10">
        <v>13</v>
      </c>
    </row>
    <row r="629" spans="1:11" x14ac:dyDescent="0.3">
      <c r="A629" s="25">
        <v>45615</v>
      </c>
      <c r="B629" s="24">
        <v>45616</v>
      </c>
      <c r="C629" s="7" t="s">
        <v>201</v>
      </c>
      <c r="D629" s="8" t="s">
        <v>42</v>
      </c>
      <c r="E629" s="14" t="s">
        <v>45</v>
      </c>
      <c r="F629" s="7" t="s">
        <v>46</v>
      </c>
      <c r="G629" s="10">
        <v>244511</v>
      </c>
      <c r="H629" s="11">
        <v>10</v>
      </c>
      <c r="I629" s="12">
        <v>10000</v>
      </c>
      <c r="J629" s="13" t="s">
        <v>26</v>
      </c>
      <c r="K629" s="10">
        <v>13</v>
      </c>
    </row>
    <row r="630" spans="1:11" ht="26.4" x14ac:dyDescent="0.3">
      <c r="A630" s="25">
        <v>45615</v>
      </c>
      <c r="B630" s="24">
        <v>45616</v>
      </c>
      <c r="C630" t="s">
        <v>41</v>
      </c>
      <c r="D630" s="20" t="s">
        <v>42</v>
      </c>
      <c r="E630" s="14" t="s">
        <v>43</v>
      </c>
      <c r="F630" s="7" t="s">
        <v>77</v>
      </c>
      <c r="G630" s="10">
        <v>108595</v>
      </c>
      <c r="H630" s="11">
        <v>11</v>
      </c>
      <c r="I630" s="12">
        <v>11000</v>
      </c>
      <c r="J630" s="13" t="s">
        <v>26</v>
      </c>
      <c r="K630" s="10">
        <v>13</v>
      </c>
    </row>
    <row r="631" spans="1:11" ht="26.4" x14ac:dyDescent="0.3">
      <c r="A631" s="25">
        <v>45616</v>
      </c>
      <c r="B631" s="24">
        <v>45617</v>
      </c>
      <c r="C631" s="7" t="s">
        <v>11</v>
      </c>
      <c r="D631" s="20" t="s">
        <v>23</v>
      </c>
      <c r="E631" s="29" t="s">
        <v>34</v>
      </c>
      <c r="F631" s="23" t="s">
        <v>35</v>
      </c>
      <c r="G631" s="10">
        <v>212695</v>
      </c>
      <c r="H631" s="11"/>
      <c r="I631" s="12">
        <v>28000</v>
      </c>
      <c r="J631" s="13" t="s">
        <v>20</v>
      </c>
      <c r="K631" s="10">
        <v>13</v>
      </c>
    </row>
    <row r="632" spans="1:11" x14ac:dyDescent="0.3">
      <c r="A632" s="25">
        <v>45615</v>
      </c>
      <c r="B632" s="25">
        <v>45617</v>
      </c>
      <c r="C632" s="7" t="s">
        <v>224</v>
      </c>
      <c r="D632" s="20" t="s">
        <v>17</v>
      </c>
      <c r="E632" s="14" t="s">
        <v>24</v>
      </c>
      <c r="F632" s="7" t="s">
        <v>136</v>
      </c>
      <c r="G632" s="10">
        <v>188225</v>
      </c>
      <c r="H632" s="11">
        <v>12</v>
      </c>
      <c r="I632" s="12">
        <v>12000</v>
      </c>
      <c r="J632" s="13" t="s">
        <v>26</v>
      </c>
      <c r="K632" s="10">
        <v>13</v>
      </c>
    </row>
    <row r="633" spans="1:11" x14ac:dyDescent="0.3">
      <c r="A633" s="25">
        <v>45615</v>
      </c>
      <c r="B633" s="24">
        <v>45617</v>
      </c>
      <c r="C633" s="7" t="s">
        <v>201</v>
      </c>
      <c r="D633" s="20" t="s">
        <v>225</v>
      </c>
      <c r="E633" s="14" t="s">
        <v>45</v>
      </c>
      <c r="F633" s="14" t="s">
        <v>74</v>
      </c>
      <c r="G633" s="10">
        <v>244508</v>
      </c>
      <c r="H633" s="11">
        <v>12</v>
      </c>
      <c r="I633" s="12">
        <v>12000</v>
      </c>
      <c r="J633" s="13" t="s">
        <v>26</v>
      </c>
      <c r="K633" s="10">
        <v>13</v>
      </c>
    </row>
    <row r="634" spans="1:11" x14ac:dyDescent="0.3">
      <c r="A634" s="25">
        <v>45617</v>
      </c>
      <c r="B634" s="24">
        <v>45617</v>
      </c>
      <c r="C634" s="7" t="s">
        <v>117</v>
      </c>
      <c r="D634" s="20" t="s">
        <v>142</v>
      </c>
      <c r="E634" s="14" t="s">
        <v>118</v>
      </c>
      <c r="F634" s="7" t="s">
        <v>19</v>
      </c>
      <c r="G634" s="10">
        <v>139910</v>
      </c>
      <c r="H634" s="11"/>
      <c r="I634" s="12">
        <v>180</v>
      </c>
      <c r="J634" s="13" t="s">
        <v>143</v>
      </c>
      <c r="K634" s="10">
        <v>11</v>
      </c>
    </row>
    <row r="635" spans="1:11" ht="26.4" x14ac:dyDescent="0.3">
      <c r="A635" s="25">
        <v>45616</v>
      </c>
      <c r="B635" s="24">
        <v>45617</v>
      </c>
      <c r="C635" s="23" t="s">
        <v>152</v>
      </c>
      <c r="D635" s="20" t="s">
        <v>142</v>
      </c>
      <c r="E635" s="14" t="s">
        <v>154</v>
      </c>
      <c r="F635" s="7" t="s">
        <v>196</v>
      </c>
      <c r="G635" s="10">
        <v>1771</v>
      </c>
      <c r="H635" s="11"/>
      <c r="I635" s="12">
        <v>337</v>
      </c>
      <c r="J635" s="13" t="s">
        <v>143</v>
      </c>
      <c r="K635" s="10">
        <v>11</v>
      </c>
    </row>
    <row r="636" spans="1:11" ht="27" x14ac:dyDescent="0.3">
      <c r="A636" s="25">
        <v>45615</v>
      </c>
      <c r="B636" s="24">
        <v>45617</v>
      </c>
      <c r="C636" s="23" t="s">
        <v>152</v>
      </c>
      <c r="D636" s="8" t="s">
        <v>142</v>
      </c>
      <c r="E636" s="9" t="s">
        <v>155</v>
      </c>
      <c r="F636" s="16" t="s">
        <v>194</v>
      </c>
      <c r="G636" s="10">
        <v>19935</v>
      </c>
      <c r="H636" s="11"/>
      <c r="I636" s="12">
        <v>357</v>
      </c>
      <c r="J636" s="13" t="s">
        <v>143</v>
      </c>
      <c r="K636" s="10">
        <v>11</v>
      </c>
    </row>
    <row r="637" spans="1:11" x14ac:dyDescent="0.3">
      <c r="A637" s="25">
        <v>45616</v>
      </c>
      <c r="B637" s="24">
        <v>45617</v>
      </c>
      <c r="C637" s="7" t="s">
        <v>21</v>
      </c>
      <c r="D637" s="8" t="s">
        <v>91</v>
      </c>
      <c r="E637" s="9" t="s">
        <v>45</v>
      </c>
      <c r="F637" s="16" t="s">
        <v>158</v>
      </c>
      <c r="G637" s="15">
        <v>244658</v>
      </c>
      <c r="H637" s="11">
        <v>15</v>
      </c>
      <c r="I637" s="26">
        <v>15000</v>
      </c>
      <c r="J637" s="27" t="s">
        <v>122</v>
      </c>
      <c r="K637" s="10">
        <v>11</v>
      </c>
    </row>
    <row r="638" spans="1:11" x14ac:dyDescent="0.3">
      <c r="A638" s="25">
        <v>45616</v>
      </c>
      <c r="B638" s="24">
        <v>45617</v>
      </c>
      <c r="C638" s="7" t="s">
        <v>16</v>
      </c>
      <c r="D638" s="8" t="s">
        <v>17</v>
      </c>
      <c r="E638" s="9" t="s">
        <v>18</v>
      </c>
      <c r="F638" s="7" t="s">
        <v>19</v>
      </c>
      <c r="G638" s="10">
        <v>68694</v>
      </c>
      <c r="H638" s="11"/>
      <c r="I638" s="12">
        <v>14000</v>
      </c>
      <c r="J638" s="13" t="s">
        <v>20</v>
      </c>
      <c r="K638" s="10">
        <v>11</v>
      </c>
    </row>
    <row r="639" spans="1:11" x14ac:dyDescent="0.3">
      <c r="A639" s="25">
        <v>45616</v>
      </c>
      <c r="B639" s="24">
        <v>45617</v>
      </c>
      <c r="C639" s="7" t="s">
        <v>21</v>
      </c>
      <c r="D639" s="8" t="s">
        <v>17</v>
      </c>
      <c r="E639" s="9" t="s">
        <v>18</v>
      </c>
      <c r="F639" s="16" t="s">
        <v>19</v>
      </c>
      <c r="G639" s="10">
        <v>68693</v>
      </c>
      <c r="H639" s="11"/>
      <c r="I639" s="12">
        <v>14000</v>
      </c>
      <c r="J639" s="13" t="s">
        <v>20</v>
      </c>
      <c r="K639" s="10">
        <v>11</v>
      </c>
    </row>
    <row r="640" spans="1:11" x14ac:dyDescent="0.3">
      <c r="A640" s="24">
        <v>45608</v>
      </c>
      <c r="B640" s="24">
        <v>45617</v>
      </c>
      <c r="C640" s="7" t="s">
        <v>66</v>
      </c>
      <c r="D640" s="20" t="s">
        <v>226</v>
      </c>
      <c r="E640" s="14" t="s">
        <v>70</v>
      </c>
      <c r="F640" s="7" t="s">
        <v>71</v>
      </c>
      <c r="G640" s="10">
        <v>8365</v>
      </c>
      <c r="H640" s="11">
        <v>15</v>
      </c>
      <c r="I640" s="12">
        <v>15000</v>
      </c>
      <c r="J640" s="13" t="s">
        <v>72</v>
      </c>
      <c r="K640" s="10">
        <v>11</v>
      </c>
    </row>
    <row r="641" spans="1:11" ht="26.4" x14ac:dyDescent="0.3">
      <c r="A641" s="24">
        <v>45616</v>
      </c>
      <c r="B641" s="24">
        <v>45617</v>
      </c>
      <c r="C641" t="s">
        <v>41</v>
      </c>
      <c r="D641" s="20" t="s">
        <v>42</v>
      </c>
      <c r="E641" s="14" t="s">
        <v>43</v>
      </c>
      <c r="F641" s="14" t="s">
        <v>77</v>
      </c>
      <c r="G641" s="10">
        <v>108691</v>
      </c>
      <c r="H641" s="11">
        <v>11</v>
      </c>
      <c r="I641" s="12">
        <v>11000</v>
      </c>
      <c r="J641" s="13" t="s">
        <v>26</v>
      </c>
      <c r="K641" s="10">
        <v>11</v>
      </c>
    </row>
    <row r="642" spans="1:11" ht="27" x14ac:dyDescent="0.3">
      <c r="A642" s="24">
        <v>45617</v>
      </c>
      <c r="B642" s="24">
        <v>45617</v>
      </c>
      <c r="C642" s="7" t="s">
        <v>227</v>
      </c>
      <c r="D642" s="20" t="s">
        <v>42</v>
      </c>
      <c r="E642" s="9" t="s">
        <v>43</v>
      </c>
      <c r="F642" s="16" t="s">
        <v>64</v>
      </c>
      <c r="G642" s="10">
        <v>108742</v>
      </c>
      <c r="H642" s="11">
        <v>15</v>
      </c>
      <c r="I642" s="36">
        <v>15000</v>
      </c>
      <c r="J642" s="13" t="s">
        <v>26</v>
      </c>
      <c r="K642" s="10">
        <v>11</v>
      </c>
    </row>
    <row r="643" spans="1:11" ht="27" x14ac:dyDescent="0.3">
      <c r="A643" s="24">
        <v>45618</v>
      </c>
      <c r="B643" s="24">
        <v>45618</v>
      </c>
      <c r="C643" s="7" t="s">
        <v>56</v>
      </c>
      <c r="D643" s="20" t="s">
        <v>57</v>
      </c>
      <c r="E643" s="9" t="s">
        <v>58</v>
      </c>
      <c r="F643" s="7" t="s">
        <v>59</v>
      </c>
      <c r="G643" s="10">
        <v>6104</v>
      </c>
      <c r="H643" s="11"/>
      <c r="I643" s="12">
        <v>6520</v>
      </c>
      <c r="J643" s="13" t="s">
        <v>60</v>
      </c>
      <c r="K643" s="10">
        <v>11</v>
      </c>
    </row>
    <row r="644" spans="1:11" ht="26.4" x14ac:dyDescent="0.3">
      <c r="A644" s="24">
        <v>45617</v>
      </c>
      <c r="B644" s="24">
        <v>45618</v>
      </c>
      <c r="C644" s="7" t="s">
        <v>11</v>
      </c>
      <c r="D644" s="20" t="s">
        <v>23</v>
      </c>
      <c r="E644" s="14" t="s">
        <v>27</v>
      </c>
      <c r="F644" s="7" t="s">
        <v>28</v>
      </c>
      <c r="G644" s="10">
        <v>27974</v>
      </c>
      <c r="H644" s="11"/>
      <c r="I644" s="12">
        <v>20440</v>
      </c>
      <c r="J644" s="13" t="s">
        <v>20</v>
      </c>
      <c r="K644" s="10">
        <v>11</v>
      </c>
    </row>
    <row r="645" spans="1:11" x14ac:dyDescent="0.3">
      <c r="A645" s="24">
        <v>45618</v>
      </c>
      <c r="B645" s="24">
        <v>45618</v>
      </c>
      <c r="C645" s="7" t="s">
        <v>16</v>
      </c>
      <c r="D645" s="8" t="s">
        <v>17</v>
      </c>
      <c r="E645" s="9" t="s">
        <v>18</v>
      </c>
      <c r="F645" s="7" t="s">
        <v>19</v>
      </c>
      <c r="G645" s="10">
        <v>68733</v>
      </c>
      <c r="H645" s="11"/>
      <c r="I645" s="12">
        <v>14000</v>
      </c>
      <c r="J645" s="13" t="s">
        <v>20</v>
      </c>
      <c r="K645" s="10">
        <v>11</v>
      </c>
    </row>
    <row r="646" spans="1:11" x14ac:dyDescent="0.3">
      <c r="A646" s="25">
        <v>45618</v>
      </c>
      <c r="B646" s="24">
        <v>45618</v>
      </c>
      <c r="C646" s="7" t="s">
        <v>21</v>
      </c>
      <c r="D646" s="8" t="s">
        <v>17</v>
      </c>
      <c r="E646" s="9" t="s">
        <v>18</v>
      </c>
      <c r="F646" s="16" t="s">
        <v>19</v>
      </c>
      <c r="G646" s="10">
        <v>68732</v>
      </c>
      <c r="H646" s="11"/>
      <c r="I646" s="12">
        <v>14000</v>
      </c>
      <c r="J646" s="13" t="s">
        <v>20</v>
      </c>
      <c r="K646" s="10">
        <v>11</v>
      </c>
    </row>
    <row r="647" spans="1:11" ht="27" x14ac:dyDescent="0.3">
      <c r="A647" s="24">
        <v>45618</v>
      </c>
      <c r="B647" s="24">
        <v>45618</v>
      </c>
      <c r="C647" s="7" t="s">
        <v>56</v>
      </c>
      <c r="D647" s="8" t="s">
        <v>57</v>
      </c>
      <c r="E647" s="9" t="s">
        <v>58</v>
      </c>
      <c r="F647" s="16" t="s">
        <v>59</v>
      </c>
      <c r="G647" s="10">
        <v>6105</v>
      </c>
      <c r="H647" s="11"/>
      <c r="I647" s="12">
        <v>6410</v>
      </c>
      <c r="J647" s="13" t="s">
        <v>60</v>
      </c>
      <c r="K647" s="10">
        <v>11</v>
      </c>
    </row>
    <row r="648" spans="1:11" x14ac:dyDescent="0.3">
      <c r="A648" s="24">
        <v>45617</v>
      </c>
      <c r="B648" s="24">
        <v>45618</v>
      </c>
      <c r="C648" s="7" t="s">
        <v>66</v>
      </c>
      <c r="D648" s="8" t="s">
        <v>191</v>
      </c>
      <c r="E648" s="14" t="s">
        <v>105</v>
      </c>
      <c r="F648" s="7" t="s">
        <v>106</v>
      </c>
      <c r="G648" s="10">
        <v>3186</v>
      </c>
      <c r="H648" s="11"/>
      <c r="I648" s="12">
        <v>8630</v>
      </c>
      <c r="J648" s="13" t="s">
        <v>107</v>
      </c>
      <c r="K648" s="10">
        <v>11</v>
      </c>
    </row>
    <row r="649" spans="1:11" x14ac:dyDescent="0.3">
      <c r="A649" s="24">
        <v>45616</v>
      </c>
      <c r="B649" s="24">
        <v>45618</v>
      </c>
      <c r="C649" s="7" t="s">
        <v>21</v>
      </c>
      <c r="D649" s="20" t="s">
        <v>123</v>
      </c>
      <c r="E649" s="14" t="s">
        <v>24</v>
      </c>
      <c r="F649" s="7" t="s">
        <v>78</v>
      </c>
      <c r="G649" s="10">
        <v>188412</v>
      </c>
      <c r="H649" s="11">
        <v>10</v>
      </c>
      <c r="I649" s="12">
        <v>10000</v>
      </c>
      <c r="J649" s="13" t="s">
        <v>26</v>
      </c>
      <c r="K649" s="10">
        <v>11</v>
      </c>
    </row>
    <row r="650" spans="1:11" x14ac:dyDescent="0.3">
      <c r="A650" s="25">
        <v>45616</v>
      </c>
      <c r="B650" s="24">
        <v>45618</v>
      </c>
      <c r="C650" s="7" t="s">
        <v>201</v>
      </c>
      <c r="D650" s="20" t="s">
        <v>123</v>
      </c>
      <c r="E650" s="29" t="s">
        <v>45</v>
      </c>
      <c r="F650" s="23" t="s">
        <v>46</v>
      </c>
      <c r="G650" s="7">
        <v>244666</v>
      </c>
      <c r="H650" s="11">
        <v>10</v>
      </c>
      <c r="I650" s="12">
        <v>10000</v>
      </c>
      <c r="J650" s="13" t="s">
        <v>26</v>
      </c>
      <c r="K650" s="10">
        <v>11</v>
      </c>
    </row>
    <row r="651" spans="1:11" x14ac:dyDescent="0.3">
      <c r="A651" s="25">
        <v>45617</v>
      </c>
      <c r="B651" s="24">
        <v>45618</v>
      </c>
      <c r="C651" s="7" t="s">
        <v>201</v>
      </c>
      <c r="D651" s="8" t="s">
        <v>73</v>
      </c>
      <c r="E651" s="9" t="s">
        <v>45</v>
      </c>
      <c r="F651" s="16" t="s">
        <v>74</v>
      </c>
      <c r="G651" s="10">
        <v>244806</v>
      </c>
      <c r="H651" s="11">
        <v>12</v>
      </c>
      <c r="I651" s="12">
        <v>12000</v>
      </c>
      <c r="J651" s="13" t="s">
        <v>26</v>
      </c>
      <c r="K651" s="10">
        <v>11</v>
      </c>
    </row>
    <row r="652" spans="1:11" x14ac:dyDescent="0.3">
      <c r="A652" s="24">
        <v>45618</v>
      </c>
      <c r="B652" s="24">
        <v>45618</v>
      </c>
      <c r="C652" s="7" t="s">
        <v>117</v>
      </c>
      <c r="D652" s="8" t="s">
        <v>48</v>
      </c>
      <c r="E652" s="9" t="s">
        <v>118</v>
      </c>
      <c r="F652" s="16" t="s">
        <v>137</v>
      </c>
      <c r="G652" s="10">
        <v>139951</v>
      </c>
      <c r="H652" s="11"/>
      <c r="I652" s="12">
        <v>8720</v>
      </c>
      <c r="J652" s="13" t="s">
        <v>51</v>
      </c>
      <c r="K652" s="10">
        <v>9</v>
      </c>
    </row>
    <row r="653" spans="1:11" ht="26.4" x14ac:dyDescent="0.3">
      <c r="A653" s="24">
        <v>45648</v>
      </c>
      <c r="B653" s="24">
        <v>45618</v>
      </c>
      <c r="C653" s="7" t="s">
        <v>228</v>
      </c>
      <c r="D653" s="20" t="s">
        <v>229</v>
      </c>
      <c r="E653" s="14" t="s">
        <v>27</v>
      </c>
      <c r="F653" s="7" t="s">
        <v>230</v>
      </c>
      <c r="G653" s="10">
        <v>22406</v>
      </c>
      <c r="H653" s="11"/>
      <c r="I653" s="32">
        <f>16080+750+310</f>
        <v>17140</v>
      </c>
      <c r="J653" s="13" t="s">
        <v>131</v>
      </c>
      <c r="K653" s="10">
        <v>9</v>
      </c>
    </row>
    <row r="654" spans="1:11" ht="27" x14ac:dyDescent="0.3">
      <c r="A654" s="25">
        <v>45618</v>
      </c>
      <c r="B654" s="24">
        <v>45618</v>
      </c>
      <c r="C654" s="7" t="s">
        <v>128</v>
      </c>
      <c r="D654" s="8" t="s">
        <v>231</v>
      </c>
      <c r="E654" s="9" t="s">
        <v>27</v>
      </c>
      <c r="F654" s="16" t="s">
        <v>130</v>
      </c>
      <c r="G654" s="10">
        <v>25971</v>
      </c>
      <c r="H654" s="11"/>
      <c r="I654" s="32">
        <v>2090</v>
      </c>
      <c r="J654" s="13" t="s">
        <v>131</v>
      </c>
      <c r="K654" s="10">
        <v>9</v>
      </c>
    </row>
    <row r="655" spans="1:11" x14ac:dyDescent="0.3">
      <c r="A655" s="25">
        <v>45618</v>
      </c>
      <c r="B655" s="24">
        <v>45618</v>
      </c>
      <c r="C655" s="23" t="s">
        <v>41</v>
      </c>
      <c r="D655" s="8" t="s">
        <v>42</v>
      </c>
      <c r="E655" s="14" t="s">
        <v>61</v>
      </c>
      <c r="F655" s="7" t="s">
        <v>62</v>
      </c>
      <c r="G655" s="10">
        <v>455677</v>
      </c>
      <c r="H655" s="11">
        <v>13</v>
      </c>
      <c r="I655" s="12">
        <v>13000</v>
      </c>
      <c r="J655" s="13" t="s">
        <v>26</v>
      </c>
      <c r="K655" s="10">
        <v>9</v>
      </c>
    </row>
    <row r="656" spans="1:11" x14ac:dyDescent="0.3">
      <c r="A656" s="25">
        <v>45617</v>
      </c>
      <c r="B656" s="25">
        <v>45618</v>
      </c>
      <c r="C656" s="7" t="s">
        <v>201</v>
      </c>
      <c r="D656" s="8" t="s">
        <v>42</v>
      </c>
      <c r="E656" s="14" t="s">
        <v>45</v>
      </c>
      <c r="F656" s="7" t="s">
        <v>46</v>
      </c>
      <c r="G656" s="10">
        <v>244732</v>
      </c>
      <c r="H656" s="11">
        <v>10</v>
      </c>
      <c r="I656" s="12">
        <v>10000</v>
      </c>
      <c r="J656" s="13" t="s">
        <v>26</v>
      </c>
      <c r="K656" s="10">
        <v>9</v>
      </c>
    </row>
    <row r="657" spans="1:11" x14ac:dyDescent="0.3">
      <c r="A657" s="25">
        <v>45618</v>
      </c>
      <c r="B657" s="25">
        <v>45619</v>
      </c>
      <c r="C657" s="7" t="s">
        <v>201</v>
      </c>
      <c r="D657" s="20" t="s">
        <v>42</v>
      </c>
      <c r="E657" s="14" t="s">
        <v>45</v>
      </c>
      <c r="F657" s="7" t="s">
        <v>46</v>
      </c>
      <c r="G657" s="10">
        <v>244909</v>
      </c>
      <c r="H657" s="11">
        <v>10</v>
      </c>
      <c r="I657" s="12">
        <v>10000</v>
      </c>
      <c r="J657" s="13" t="s">
        <v>26</v>
      </c>
      <c r="K657" s="10">
        <v>9</v>
      </c>
    </row>
    <row r="658" spans="1:11" ht="26.4" x14ac:dyDescent="0.3">
      <c r="A658" s="25">
        <v>45618</v>
      </c>
      <c r="B658" s="25">
        <v>45619</v>
      </c>
      <c r="C658" s="7" t="s">
        <v>201</v>
      </c>
      <c r="D658" s="20" t="s">
        <v>42</v>
      </c>
      <c r="E658" s="14" t="s">
        <v>43</v>
      </c>
      <c r="F658" s="7" t="s">
        <v>64</v>
      </c>
      <c r="G658" s="10">
        <v>108856</v>
      </c>
      <c r="H658" s="11">
        <v>10</v>
      </c>
      <c r="I658" s="12">
        <v>10000</v>
      </c>
      <c r="J658" s="13" t="s">
        <v>26</v>
      </c>
      <c r="K658" s="10">
        <v>9</v>
      </c>
    </row>
    <row r="659" spans="1:11" ht="26.4" x14ac:dyDescent="0.3">
      <c r="A659" s="25">
        <v>45618</v>
      </c>
      <c r="B659" s="25">
        <v>45619</v>
      </c>
      <c r="C659" s="7" t="s">
        <v>11</v>
      </c>
      <c r="D659" s="20" t="s">
        <v>23</v>
      </c>
      <c r="E659" s="14" t="s">
        <v>27</v>
      </c>
      <c r="F659" s="7" t="s">
        <v>28</v>
      </c>
      <c r="G659" s="10">
        <v>27988</v>
      </c>
      <c r="H659" s="11"/>
      <c r="I659" s="12">
        <v>19800</v>
      </c>
      <c r="J659" s="13" t="s">
        <v>20</v>
      </c>
      <c r="K659" s="10">
        <v>9</v>
      </c>
    </row>
    <row r="660" spans="1:11" ht="27" x14ac:dyDescent="0.3">
      <c r="A660" s="25">
        <v>45618</v>
      </c>
      <c r="B660" s="25">
        <v>45621</v>
      </c>
      <c r="C660" s="7" t="s">
        <v>11</v>
      </c>
      <c r="D660" s="8" t="s">
        <v>23</v>
      </c>
      <c r="E660" s="9" t="s">
        <v>27</v>
      </c>
      <c r="F660" s="16" t="s">
        <v>28</v>
      </c>
      <c r="G660" s="10">
        <v>27990</v>
      </c>
      <c r="H660" s="11"/>
      <c r="I660" s="12">
        <v>21240</v>
      </c>
      <c r="J660" s="13" t="s">
        <v>20</v>
      </c>
      <c r="K660" s="10">
        <v>9</v>
      </c>
    </row>
    <row r="661" spans="1:11" ht="27" x14ac:dyDescent="0.3">
      <c r="A661" s="25">
        <v>45621</v>
      </c>
      <c r="B661" s="25">
        <v>45621</v>
      </c>
      <c r="C661" s="7" t="s">
        <v>56</v>
      </c>
      <c r="D661" s="8" t="s">
        <v>57</v>
      </c>
      <c r="E661" s="9" t="s">
        <v>58</v>
      </c>
      <c r="F661" s="16" t="s">
        <v>59</v>
      </c>
      <c r="G661" s="10">
        <v>6106</v>
      </c>
      <c r="H661" s="11"/>
      <c r="I661" s="12">
        <v>5680</v>
      </c>
      <c r="J661" s="13" t="s">
        <v>60</v>
      </c>
      <c r="K661" s="10">
        <v>9</v>
      </c>
    </row>
    <row r="662" spans="1:11" x14ac:dyDescent="0.3">
      <c r="A662" s="25">
        <v>45620</v>
      </c>
      <c r="B662" s="25">
        <v>45621</v>
      </c>
      <c r="C662" s="23" t="s">
        <v>41</v>
      </c>
      <c r="D662" s="8" t="s">
        <v>179</v>
      </c>
      <c r="E662" s="14" t="s">
        <v>61</v>
      </c>
      <c r="F662" s="7" t="s">
        <v>95</v>
      </c>
      <c r="G662" s="10">
        <v>456043</v>
      </c>
      <c r="H662" s="11">
        <v>15</v>
      </c>
      <c r="I662" s="12">
        <v>15000</v>
      </c>
      <c r="J662" s="13" t="s">
        <v>51</v>
      </c>
      <c r="K662" s="10">
        <v>9</v>
      </c>
    </row>
    <row r="663" spans="1:11" x14ac:dyDescent="0.3">
      <c r="A663" s="25">
        <v>45621</v>
      </c>
      <c r="B663" s="25">
        <v>45621</v>
      </c>
      <c r="C663" s="23" t="s">
        <v>201</v>
      </c>
      <c r="D663" s="20" t="s">
        <v>177</v>
      </c>
      <c r="E663" s="14" t="s">
        <v>178</v>
      </c>
      <c r="F663" s="7" t="s">
        <v>90</v>
      </c>
      <c r="G663" s="10">
        <v>16039951</v>
      </c>
      <c r="H663" s="11">
        <v>10</v>
      </c>
      <c r="I663" s="12">
        <v>10000</v>
      </c>
      <c r="J663" s="13" t="s">
        <v>178</v>
      </c>
      <c r="K663" s="10">
        <v>9</v>
      </c>
    </row>
    <row r="664" spans="1:11" x14ac:dyDescent="0.3">
      <c r="A664" s="25">
        <v>45621</v>
      </c>
      <c r="B664" s="25">
        <v>45621</v>
      </c>
      <c r="C664" s="7" t="s">
        <v>21</v>
      </c>
      <c r="D664" s="20" t="s">
        <v>33</v>
      </c>
      <c r="E664" s="9" t="s">
        <v>18</v>
      </c>
      <c r="F664" s="7" t="s">
        <v>19</v>
      </c>
      <c r="G664" s="10">
        <v>68746</v>
      </c>
      <c r="H664" s="11"/>
      <c r="I664" s="12">
        <v>14000</v>
      </c>
      <c r="J664" s="13" t="s">
        <v>20</v>
      </c>
      <c r="K664" s="10">
        <v>9</v>
      </c>
    </row>
    <row r="665" spans="1:11" x14ac:dyDescent="0.3">
      <c r="A665" s="25">
        <v>45621</v>
      </c>
      <c r="B665" s="25">
        <v>45621</v>
      </c>
      <c r="C665" s="7" t="s">
        <v>21</v>
      </c>
      <c r="D665" s="20" t="s">
        <v>33</v>
      </c>
      <c r="E665" s="14" t="s">
        <v>18</v>
      </c>
      <c r="F665" s="7" t="s">
        <v>19</v>
      </c>
      <c r="G665" s="10">
        <v>68747</v>
      </c>
      <c r="H665" s="11"/>
      <c r="I665" s="12">
        <v>14000</v>
      </c>
      <c r="J665" s="13" t="s">
        <v>20</v>
      </c>
      <c r="K665" s="10">
        <v>9</v>
      </c>
    </row>
    <row r="666" spans="1:11" x14ac:dyDescent="0.3">
      <c r="A666" s="25">
        <v>45618</v>
      </c>
      <c r="B666" s="25">
        <v>45621</v>
      </c>
      <c r="C666" s="7" t="s">
        <v>201</v>
      </c>
      <c r="D666" s="8" t="s">
        <v>148</v>
      </c>
      <c r="E666" s="9" t="s">
        <v>102</v>
      </c>
      <c r="F666" s="16" t="s">
        <v>102</v>
      </c>
      <c r="G666" s="10">
        <v>49197</v>
      </c>
      <c r="H666" s="11">
        <v>15</v>
      </c>
      <c r="I666" s="12">
        <v>12950</v>
      </c>
      <c r="J666" s="13" t="s">
        <v>103</v>
      </c>
      <c r="K666" s="10">
        <v>9</v>
      </c>
    </row>
    <row r="667" spans="1:11" ht="26.4" x14ac:dyDescent="0.3">
      <c r="A667" s="25">
        <v>45621</v>
      </c>
      <c r="B667" s="25">
        <v>45621</v>
      </c>
      <c r="C667" s="7" t="s">
        <v>11</v>
      </c>
      <c r="D667" s="8" t="s">
        <v>23</v>
      </c>
      <c r="E667" s="14" t="s">
        <v>27</v>
      </c>
      <c r="F667" s="7" t="s">
        <v>28</v>
      </c>
      <c r="G667" s="29">
        <v>28024</v>
      </c>
      <c r="H667" s="11"/>
      <c r="I667" s="26">
        <v>21250</v>
      </c>
      <c r="J667" s="13" t="s">
        <v>20</v>
      </c>
      <c r="K667" s="10">
        <v>9</v>
      </c>
    </row>
    <row r="668" spans="1:11" x14ac:dyDescent="0.3">
      <c r="A668" s="25">
        <v>45621</v>
      </c>
      <c r="B668" s="25">
        <v>45622</v>
      </c>
      <c r="C668" s="7" t="s">
        <v>66</v>
      </c>
      <c r="D668" s="8" t="s">
        <v>214</v>
      </c>
      <c r="E668" s="9" t="s">
        <v>105</v>
      </c>
      <c r="F668" s="16" t="s">
        <v>106</v>
      </c>
      <c r="G668" s="10">
        <v>3189</v>
      </c>
      <c r="H668" s="11">
        <v>15</v>
      </c>
      <c r="I668" s="26">
        <v>9730</v>
      </c>
      <c r="J668" s="13" t="s">
        <v>232</v>
      </c>
      <c r="K668" s="10">
        <v>9</v>
      </c>
    </row>
    <row r="669" spans="1:11" x14ac:dyDescent="0.3">
      <c r="A669" s="25">
        <v>45622</v>
      </c>
      <c r="B669" s="25">
        <v>45622</v>
      </c>
      <c r="C669" s="7" t="s">
        <v>16</v>
      </c>
      <c r="D669" s="20" t="s">
        <v>33</v>
      </c>
      <c r="E669" s="9" t="s">
        <v>18</v>
      </c>
      <c r="F669" s="7" t="s">
        <v>19</v>
      </c>
      <c r="G669" s="10">
        <v>68782</v>
      </c>
      <c r="H669" s="11"/>
      <c r="I669" s="12">
        <v>14000</v>
      </c>
      <c r="J669" s="13" t="s">
        <v>20</v>
      </c>
      <c r="K669" s="10">
        <v>9</v>
      </c>
    </row>
    <row r="670" spans="1:11" x14ac:dyDescent="0.3">
      <c r="A670" s="25">
        <v>45622</v>
      </c>
      <c r="B670" s="25">
        <v>45622</v>
      </c>
      <c r="C670" s="7" t="s">
        <v>21</v>
      </c>
      <c r="D670" s="20" t="s">
        <v>33</v>
      </c>
      <c r="E670" s="14" t="s">
        <v>18</v>
      </c>
      <c r="F670" s="7" t="s">
        <v>19</v>
      </c>
      <c r="G670" s="10">
        <v>68781</v>
      </c>
      <c r="H670" s="11"/>
      <c r="I670" s="12">
        <v>14000</v>
      </c>
      <c r="J670" s="13" t="s">
        <v>20</v>
      </c>
      <c r="K670" s="10">
        <v>6</v>
      </c>
    </row>
    <row r="671" spans="1:11" x14ac:dyDescent="0.3">
      <c r="A671" s="25">
        <v>45622</v>
      </c>
      <c r="B671" s="25">
        <v>45622</v>
      </c>
      <c r="C671" s="7" t="s">
        <v>21</v>
      </c>
      <c r="D671" s="20" t="s">
        <v>179</v>
      </c>
      <c r="E671" s="14" t="s">
        <v>45</v>
      </c>
      <c r="F671" s="7" t="s">
        <v>144</v>
      </c>
      <c r="G671" s="10">
        <v>245114</v>
      </c>
      <c r="H671" s="11">
        <v>15</v>
      </c>
      <c r="I671" s="12">
        <v>15000</v>
      </c>
      <c r="J671" s="13" t="s">
        <v>51</v>
      </c>
      <c r="K671" s="10">
        <v>6</v>
      </c>
    </row>
    <row r="672" spans="1:11" x14ac:dyDescent="0.3">
      <c r="A672" s="25">
        <v>45622</v>
      </c>
      <c r="B672" s="25">
        <v>45622</v>
      </c>
      <c r="C672" s="7" t="s">
        <v>21</v>
      </c>
      <c r="D672" s="8" t="s">
        <v>73</v>
      </c>
      <c r="E672" s="9" t="s">
        <v>45</v>
      </c>
      <c r="F672" s="16" t="s">
        <v>74</v>
      </c>
      <c r="G672" s="10">
        <v>245031</v>
      </c>
      <c r="H672" s="11">
        <v>12</v>
      </c>
      <c r="I672" s="12">
        <v>12000</v>
      </c>
      <c r="J672" s="13" t="s">
        <v>26</v>
      </c>
      <c r="K672" s="10">
        <v>6</v>
      </c>
    </row>
    <row r="673" spans="1:11" x14ac:dyDescent="0.3">
      <c r="A673" s="25">
        <v>45622</v>
      </c>
      <c r="B673" s="25">
        <v>45622</v>
      </c>
      <c r="C673" s="23" t="s">
        <v>41</v>
      </c>
      <c r="D673" s="8" t="s">
        <v>42</v>
      </c>
      <c r="E673" s="14" t="s">
        <v>61</v>
      </c>
      <c r="F673" s="7" t="s">
        <v>62</v>
      </c>
      <c r="G673" s="10">
        <v>456435</v>
      </c>
      <c r="H673" s="11">
        <v>13</v>
      </c>
      <c r="I673" s="12">
        <v>13000</v>
      </c>
      <c r="J673" s="13" t="s">
        <v>26</v>
      </c>
      <c r="K673" s="10">
        <v>6</v>
      </c>
    </row>
    <row r="674" spans="1:11" x14ac:dyDescent="0.3">
      <c r="A674" s="25">
        <v>45617</v>
      </c>
      <c r="B674" s="25">
        <v>45622</v>
      </c>
      <c r="C674" s="23" t="s">
        <v>41</v>
      </c>
      <c r="D674" s="20" t="s">
        <v>42</v>
      </c>
      <c r="E674" s="14" t="s">
        <v>61</v>
      </c>
      <c r="F674" s="7" t="s">
        <v>95</v>
      </c>
      <c r="G674" s="10">
        <v>455494</v>
      </c>
      <c r="H674" s="11">
        <v>12</v>
      </c>
      <c r="I674" s="12">
        <v>12000</v>
      </c>
      <c r="J674" s="13" t="s">
        <v>26</v>
      </c>
      <c r="K674" s="10">
        <v>6</v>
      </c>
    </row>
    <row r="675" spans="1:11" x14ac:dyDescent="0.3">
      <c r="A675" s="25">
        <v>45622</v>
      </c>
      <c r="B675" s="25">
        <v>45622</v>
      </c>
      <c r="C675" s="7" t="s">
        <v>21</v>
      </c>
      <c r="D675" s="8" t="s">
        <v>179</v>
      </c>
      <c r="E675" s="14" t="s">
        <v>45</v>
      </c>
      <c r="F675" s="7" t="s">
        <v>144</v>
      </c>
      <c r="G675" s="10">
        <v>245169</v>
      </c>
      <c r="H675" s="11">
        <v>15</v>
      </c>
      <c r="I675" s="12">
        <v>15000</v>
      </c>
      <c r="J675" s="13" t="s">
        <v>51</v>
      </c>
      <c r="K675" s="10">
        <v>6</v>
      </c>
    </row>
    <row r="676" spans="1:11" x14ac:dyDescent="0.3">
      <c r="A676" s="25">
        <v>45622</v>
      </c>
      <c r="B676" s="25">
        <v>45622</v>
      </c>
      <c r="C676" s="23" t="s">
        <v>41</v>
      </c>
      <c r="D676" s="29" t="s">
        <v>123</v>
      </c>
      <c r="E676" s="29" t="s">
        <v>61</v>
      </c>
      <c r="F676" s="7" t="s">
        <v>157</v>
      </c>
      <c r="G676" s="10">
        <v>456438</v>
      </c>
      <c r="H676" s="11">
        <v>4</v>
      </c>
      <c r="I676" s="12">
        <v>4000</v>
      </c>
      <c r="J676" s="13" t="s">
        <v>51</v>
      </c>
      <c r="K676" s="10">
        <v>6</v>
      </c>
    </row>
    <row r="677" spans="1:11" x14ac:dyDescent="0.3">
      <c r="A677" s="25">
        <v>45621</v>
      </c>
      <c r="B677" s="25">
        <v>45622</v>
      </c>
      <c r="C677" s="23" t="s">
        <v>201</v>
      </c>
      <c r="D677" s="20" t="s">
        <v>123</v>
      </c>
      <c r="E677" s="9" t="s">
        <v>45</v>
      </c>
      <c r="F677" s="7" t="s">
        <v>46</v>
      </c>
      <c r="G677" s="10">
        <v>245081</v>
      </c>
      <c r="H677" s="11">
        <v>10</v>
      </c>
      <c r="I677" s="12">
        <v>10000</v>
      </c>
      <c r="J677" s="13" t="s">
        <v>26</v>
      </c>
      <c r="K677" s="10">
        <v>6</v>
      </c>
    </row>
    <row r="678" spans="1:11" x14ac:dyDescent="0.3">
      <c r="A678" s="25">
        <v>45623</v>
      </c>
      <c r="B678" s="25">
        <v>45623</v>
      </c>
      <c r="C678" s="7" t="s">
        <v>201</v>
      </c>
      <c r="D678" s="8" t="s">
        <v>233</v>
      </c>
      <c r="E678" s="9" t="s">
        <v>38</v>
      </c>
      <c r="F678" s="16" t="s">
        <v>39</v>
      </c>
      <c r="G678" s="10">
        <v>401525</v>
      </c>
      <c r="H678" s="11">
        <v>12</v>
      </c>
      <c r="I678" s="12">
        <v>6600</v>
      </c>
      <c r="J678" s="13" t="s">
        <v>40</v>
      </c>
      <c r="K678" s="10">
        <v>6</v>
      </c>
    </row>
    <row r="679" spans="1:11" x14ac:dyDescent="0.3">
      <c r="A679" s="25">
        <v>45611</v>
      </c>
      <c r="B679" s="25">
        <v>45623</v>
      </c>
      <c r="C679" s="7" t="s">
        <v>201</v>
      </c>
      <c r="D679" s="8" t="s">
        <v>121</v>
      </c>
      <c r="E679" s="14" t="s">
        <v>38</v>
      </c>
      <c r="F679" s="7" t="s">
        <v>39</v>
      </c>
      <c r="G679" s="10">
        <v>400930</v>
      </c>
      <c r="H679" s="11">
        <v>12</v>
      </c>
      <c r="I679" s="12">
        <v>7150</v>
      </c>
      <c r="J679" s="13" t="s">
        <v>40</v>
      </c>
      <c r="K679" s="10">
        <v>6</v>
      </c>
    </row>
    <row r="680" spans="1:11" ht="27" x14ac:dyDescent="0.3">
      <c r="A680" s="25">
        <v>45622</v>
      </c>
      <c r="B680" s="25">
        <v>45623</v>
      </c>
      <c r="C680" s="7" t="s">
        <v>11</v>
      </c>
      <c r="D680" s="8" t="s">
        <v>120</v>
      </c>
      <c r="E680" s="9" t="s">
        <v>27</v>
      </c>
      <c r="F680" s="16" t="s">
        <v>28</v>
      </c>
      <c r="G680" s="10">
        <v>28055</v>
      </c>
      <c r="H680" s="11"/>
      <c r="I680" s="12">
        <v>19500</v>
      </c>
      <c r="J680" s="13" t="s">
        <v>20</v>
      </c>
      <c r="K680" s="10">
        <v>6</v>
      </c>
    </row>
    <row r="681" spans="1:11" x14ac:dyDescent="0.3">
      <c r="A681" s="25">
        <v>45623</v>
      </c>
      <c r="B681" s="25">
        <v>45623</v>
      </c>
      <c r="C681" s="23" t="s">
        <v>41</v>
      </c>
      <c r="D681" s="20" t="s">
        <v>114</v>
      </c>
      <c r="E681" s="14" t="s">
        <v>61</v>
      </c>
      <c r="F681" s="7" t="s">
        <v>115</v>
      </c>
      <c r="G681" s="10">
        <v>456769</v>
      </c>
      <c r="H681" s="11">
        <v>5</v>
      </c>
      <c r="I681" s="12">
        <v>5000</v>
      </c>
      <c r="J681" s="13" t="s">
        <v>26</v>
      </c>
      <c r="K681" s="10">
        <v>6</v>
      </c>
    </row>
    <row r="682" spans="1:11" x14ac:dyDescent="0.3">
      <c r="A682" s="25">
        <v>45622</v>
      </c>
      <c r="B682" s="25">
        <v>45623</v>
      </c>
      <c r="C682" s="7" t="s">
        <v>201</v>
      </c>
      <c r="D682" s="20" t="s">
        <v>42</v>
      </c>
      <c r="E682" s="29" t="s">
        <v>45</v>
      </c>
      <c r="F682" s="23" t="s">
        <v>46</v>
      </c>
      <c r="G682" s="10">
        <v>245186</v>
      </c>
      <c r="H682" s="11">
        <v>10</v>
      </c>
      <c r="I682" s="12">
        <v>10000</v>
      </c>
      <c r="J682" s="13" t="s">
        <v>26</v>
      </c>
      <c r="K682" s="10">
        <v>6</v>
      </c>
    </row>
    <row r="683" spans="1:11" x14ac:dyDescent="0.3">
      <c r="A683" s="25">
        <v>45622</v>
      </c>
      <c r="B683" s="25">
        <v>45623</v>
      </c>
      <c r="C683" s="23" t="s">
        <v>41</v>
      </c>
      <c r="D683" s="20" t="s">
        <v>42</v>
      </c>
      <c r="E683" s="14" t="s">
        <v>61</v>
      </c>
      <c r="F683" s="7" t="s">
        <v>171</v>
      </c>
      <c r="G683" s="10">
        <v>456538</v>
      </c>
      <c r="H683" s="11">
        <v>12</v>
      </c>
      <c r="I683" s="12">
        <v>12000</v>
      </c>
      <c r="J683" s="13" t="s">
        <v>26</v>
      </c>
      <c r="K683" s="10">
        <v>6</v>
      </c>
    </row>
    <row r="684" spans="1:11" x14ac:dyDescent="0.3">
      <c r="A684" s="25">
        <v>45623</v>
      </c>
      <c r="B684" s="25">
        <v>45623</v>
      </c>
      <c r="C684" s="7" t="s">
        <v>117</v>
      </c>
      <c r="D684" s="20" t="s">
        <v>48</v>
      </c>
      <c r="E684" s="14" t="s">
        <v>118</v>
      </c>
      <c r="F684" s="7" t="s">
        <v>137</v>
      </c>
      <c r="G684" s="10">
        <v>141013</v>
      </c>
      <c r="H684" s="11"/>
      <c r="I684" s="12">
        <v>18700</v>
      </c>
      <c r="J684" s="13" t="s">
        <v>51</v>
      </c>
      <c r="K684" s="10">
        <v>6</v>
      </c>
    </row>
    <row r="685" spans="1:11" x14ac:dyDescent="0.3">
      <c r="A685" s="25">
        <v>45622</v>
      </c>
      <c r="B685" s="25">
        <v>45623</v>
      </c>
      <c r="C685" s="7" t="s">
        <v>201</v>
      </c>
      <c r="D685" s="20" t="s">
        <v>233</v>
      </c>
      <c r="E685" s="14" t="s">
        <v>38</v>
      </c>
      <c r="F685" s="7" t="s">
        <v>149</v>
      </c>
      <c r="G685" s="10">
        <v>401471</v>
      </c>
      <c r="H685" s="11">
        <v>12</v>
      </c>
      <c r="I685" s="12">
        <v>8600</v>
      </c>
      <c r="J685" s="13" t="s">
        <v>40</v>
      </c>
      <c r="K685" s="10">
        <v>6</v>
      </c>
    </row>
    <row r="686" spans="1:11" ht="26.4" x14ac:dyDescent="0.3">
      <c r="A686" s="25">
        <v>45622</v>
      </c>
      <c r="B686" s="25">
        <v>45624</v>
      </c>
      <c r="C686" s="23" t="s">
        <v>152</v>
      </c>
      <c r="D686" s="8" t="s">
        <v>153</v>
      </c>
      <c r="E686" s="14" t="s">
        <v>155</v>
      </c>
      <c r="F686" s="7" t="s">
        <v>194</v>
      </c>
      <c r="G686" s="10">
        <v>20041</v>
      </c>
      <c r="H686" s="11"/>
      <c r="I686" s="12">
        <v>324</v>
      </c>
      <c r="J686" s="13" t="s">
        <v>143</v>
      </c>
      <c r="K686" s="10">
        <v>6</v>
      </c>
    </row>
    <row r="687" spans="1:11" ht="26.4" x14ac:dyDescent="0.3">
      <c r="A687" s="25">
        <v>45602</v>
      </c>
      <c r="B687" s="25">
        <v>45624</v>
      </c>
      <c r="C687" s="23" t="s">
        <v>152</v>
      </c>
      <c r="D687" s="8" t="s">
        <v>153</v>
      </c>
      <c r="E687" s="14" t="s">
        <v>154</v>
      </c>
      <c r="F687" s="7" t="s">
        <v>196</v>
      </c>
      <c r="G687" s="10">
        <v>1740</v>
      </c>
      <c r="H687" s="11"/>
      <c r="I687" s="12">
        <f>93.8+131.1+6.8</f>
        <v>231.7</v>
      </c>
      <c r="J687" s="13" t="s">
        <v>143</v>
      </c>
      <c r="K687" s="10">
        <v>6</v>
      </c>
    </row>
    <row r="688" spans="1:11" ht="26.4" x14ac:dyDescent="0.3">
      <c r="A688" s="25">
        <v>45604</v>
      </c>
      <c r="B688" s="25">
        <v>45624</v>
      </c>
      <c r="C688" s="23" t="s">
        <v>152</v>
      </c>
      <c r="D688" s="8" t="s">
        <v>153</v>
      </c>
      <c r="E688" s="14" t="s">
        <v>154</v>
      </c>
      <c r="F688" s="7" t="s">
        <v>196</v>
      </c>
      <c r="G688" s="10">
        <v>1748</v>
      </c>
      <c r="H688" s="11"/>
      <c r="I688" s="26">
        <f>304</f>
        <v>304</v>
      </c>
      <c r="J688" s="13" t="s">
        <v>143</v>
      </c>
      <c r="K688" s="10">
        <v>12</v>
      </c>
    </row>
    <row r="689" spans="1:11" ht="26.4" x14ac:dyDescent="0.3">
      <c r="A689" s="25">
        <v>45611</v>
      </c>
      <c r="B689" s="25">
        <v>45624</v>
      </c>
      <c r="C689" s="23" t="s">
        <v>152</v>
      </c>
      <c r="D689" s="8" t="s">
        <v>153</v>
      </c>
      <c r="E689" s="14" t="s">
        <v>154</v>
      </c>
      <c r="F689" s="7" t="s">
        <v>196</v>
      </c>
      <c r="G689" s="10">
        <v>1767</v>
      </c>
      <c r="H689" s="11"/>
      <c r="I689" s="26">
        <v>282</v>
      </c>
      <c r="J689" s="13" t="s">
        <v>143</v>
      </c>
      <c r="K689" s="10">
        <v>12</v>
      </c>
    </row>
    <row r="690" spans="1:11" ht="26.4" x14ac:dyDescent="0.3">
      <c r="A690" s="25">
        <v>45618</v>
      </c>
      <c r="B690" s="25">
        <v>45624</v>
      </c>
      <c r="C690" s="23" t="s">
        <v>152</v>
      </c>
      <c r="D690" s="8" t="s">
        <v>153</v>
      </c>
      <c r="E690" s="14" t="s">
        <v>154</v>
      </c>
      <c r="F690" s="7" t="s">
        <v>196</v>
      </c>
      <c r="G690" s="15">
        <v>1774</v>
      </c>
      <c r="H690" s="11"/>
      <c r="I690" s="26">
        <f>154+142+17</f>
        <v>313</v>
      </c>
      <c r="J690" s="13" t="s">
        <v>143</v>
      </c>
      <c r="K690" s="10">
        <v>12</v>
      </c>
    </row>
    <row r="691" spans="1:11" ht="26.4" x14ac:dyDescent="0.3">
      <c r="A691" s="25">
        <v>45622</v>
      </c>
      <c r="B691" s="25">
        <v>45624</v>
      </c>
      <c r="C691" s="23" t="s">
        <v>152</v>
      </c>
      <c r="D691" s="8" t="s">
        <v>153</v>
      </c>
      <c r="E691" s="14" t="s">
        <v>154</v>
      </c>
      <c r="F691" s="7" t="s">
        <v>196</v>
      </c>
      <c r="G691" s="10">
        <v>1783</v>
      </c>
      <c r="H691" s="11"/>
      <c r="I691" s="12">
        <f>14+144</f>
        <v>158</v>
      </c>
      <c r="J691" s="13" t="s">
        <v>143</v>
      </c>
      <c r="K691" s="10">
        <v>12</v>
      </c>
    </row>
    <row r="692" spans="1:11" ht="26.4" x14ac:dyDescent="0.3">
      <c r="A692" s="25">
        <v>45602</v>
      </c>
      <c r="B692" s="25">
        <v>45624</v>
      </c>
      <c r="C692" s="23" t="s">
        <v>152</v>
      </c>
      <c r="D692" s="8" t="s">
        <v>153</v>
      </c>
      <c r="E692" s="14" t="s">
        <v>155</v>
      </c>
      <c r="F692" s="7" t="s">
        <v>195</v>
      </c>
      <c r="G692" s="10">
        <v>19685</v>
      </c>
      <c r="H692" s="11"/>
      <c r="I692" s="12">
        <v>386</v>
      </c>
      <c r="J692" s="13" t="s">
        <v>143</v>
      </c>
      <c r="K692" s="10">
        <v>12</v>
      </c>
    </row>
    <row r="693" spans="1:11" ht="26.4" x14ac:dyDescent="0.3">
      <c r="A693" s="25">
        <v>45618</v>
      </c>
      <c r="B693" s="25">
        <v>45624</v>
      </c>
      <c r="C693" s="23" t="s">
        <v>152</v>
      </c>
      <c r="D693" s="8" t="s">
        <v>153</v>
      </c>
      <c r="E693" s="14" t="s">
        <v>155</v>
      </c>
      <c r="F693" s="7" t="s">
        <v>195</v>
      </c>
      <c r="G693" s="10">
        <v>20013</v>
      </c>
      <c r="H693" s="11"/>
      <c r="I693" s="12">
        <v>570</v>
      </c>
      <c r="J693" s="13" t="s">
        <v>143</v>
      </c>
      <c r="K693" s="10">
        <v>12</v>
      </c>
    </row>
    <row r="694" spans="1:11" ht="26.4" x14ac:dyDescent="0.3">
      <c r="A694" s="25">
        <v>45604</v>
      </c>
      <c r="B694" s="25">
        <v>45624</v>
      </c>
      <c r="C694" s="23" t="s">
        <v>152</v>
      </c>
      <c r="D694" s="8" t="s">
        <v>153</v>
      </c>
      <c r="E694" s="14" t="s">
        <v>155</v>
      </c>
      <c r="F694" s="7" t="s">
        <v>194</v>
      </c>
      <c r="G694" s="10">
        <v>19758</v>
      </c>
      <c r="H694" s="11"/>
      <c r="I694" s="12">
        <v>450.8</v>
      </c>
      <c r="J694" s="13" t="s">
        <v>143</v>
      </c>
      <c r="K694" s="10">
        <v>12</v>
      </c>
    </row>
    <row r="695" spans="1:11" x14ac:dyDescent="0.3">
      <c r="A695" s="25">
        <v>45624</v>
      </c>
      <c r="B695" s="25">
        <v>45624</v>
      </c>
      <c r="C695" s="7" t="s">
        <v>117</v>
      </c>
      <c r="D695" s="8" t="s">
        <v>153</v>
      </c>
      <c r="E695" s="14" t="s">
        <v>118</v>
      </c>
      <c r="F695" s="7" t="s">
        <v>19</v>
      </c>
      <c r="G695" s="10">
        <v>141035</v>
      </c>
      <c r="H695" s="11"/>
      <c r="I695" s="12">
        <v>200</v>
      </c>
      <c r="J695" s="13" t="s">
        <v>143</v>
      </c>
      <c r="K695" s="10">
        <v>12</v>
      </c>
    </row>
    <row r="696" spans="1:11" x14ac:dyDescent="0.3">
      <c r="A696" s="25">
        <v>45623</v>
      </c>
      <c r="B696" s="25">
        <v>45624</v>
      </c>
      <c r="C696" s="23" t="s">
        <v>201</v>
      </c>
      <c r="D696" s="20" t="s">
        <v>116</v>
      </c>
      <c r="E696" s="14" t="s">
        <v>45</v>
      </c>
      <c r="F696" s="7" t="s">
        <v>46</v>
      </c>
      <c r="G696" s="10">
        <v>245300</v>
      </c>
      <c r="H696" s="11">
        <v>10</v>
      </c>
      <c r="I696" s="12">
        <v>10000</v>
      </c>
      <c r="J696" s="13" t="s">
        <v>122</v>
      </c>
      <c r="K696" s="10">
        <v>12</v>
      </c>
    </row>
    <row r="697" spans="1:11" ht="26.4" x14ac:dyDescent="0.3">
      <c r="A697" s="25">
        <v>45622</v>
      </c>
      <c r="B697" s="25">
        <v>45624</v>
      </c>
      <c r="C697" s="23" t="s">
        <v>201</v>
      </c>
      <c r="D697" s="20" t="s">
        <v>116</v>
      </c>
      <c r="E697" s="14" t="s">
        <v>43</v>
      </c>
      <c r="F697" s="7" t="s">
        <v>64</v>
      </c>
      <c r="G697" s="10">
        <v>109103</v>
      </c>
      <c r="H697" s="11">
        <v>13</v>
      </c>
      <c r="I697" s="12">
        <v>13000</v>
      </c>
      <c r="J697" s="13" t="s">
        <v>26</v>
      </c>
      <c r="K697" s="10">
        <v>12</v>
      </c>
    </row>
    <row r="698" spans="1:11" ht="26.4" x14ac:dyDescent="0.3">
      <c r="A698" s="25">
        <v>45622</v>
      </c>
      <c r="B698" s="25">
        <v>45624</v>
      </c>
      <c r="C698" s="7" t="s">
        <v>56</v>
      </c>
      <c r="D698" s="20" t="s">
        <v>57</v>
      </c>
      <c r="E698" s="14" t="s">
        <v>58</v>
      </c>
      <c r="F698" s="7" t="s">
        <v>59</v>
      </c>
      <c r="G698" s="10">
        <v>6108</v>
      </c>
      <c r="H698" s="11"/>
      <c r="I698" s="12">
        <v>6515</v>
      </c>
      <c r="J698" s="13" t="s">
        <v>60</v>
      </c>
      <c r="K698" s="10">
        <v>12</v>
      </c>
    </row>
    <row r="699" spans="1:11" x14ac:dyDescent="0.3">
      <c r="A699" s="25">
        <v>45623</v>
      </c>
      <c r="B699" s="25">
        <v>45624</v>
      </c>
      <c r="C699" s="7" t="s">
        <v>16</v>
      </c>
      <c r="D699" s="20" t="s">
        <v>33</v>
      </c>
      <c r="E699" s="9" t="s">
        <v>18</v>
      </c>
      <c r="F699" s="7" t="s">
        <v>19</v>
      </c>
      <c r="G699" s="10">
        <v>68804</v>
      </c>
      <c r="H699" s="11"/>
      <c r="I699" s="12">
        <v>14000</v>
      </c>
      <c r="J699" s="13" t="s">
        <v>20</v>
      </c>
      <c r="K699" s="10">
        <v>12</v>
      </c>
    </row>
    <row r="700" spans="1:11" x14ac:dyDescent="0.3">
      <c r="A700" s="25">
        <v>45623</v>
      </c>
      <c r="B700" s="25">
        <v>45624</v>
      </c>
      <c r="C700" s="7" t="s">
        <v>21</v>
      </c>
      <c r="D700" s="20" t="s">
        <v>33</v>
      </c>
      <c r="E700" s="14" t="s">
        <v>18</v>
      </c>
      <c r="F700" s="7" t="s">
        <v>19</v>
      </c>
      <c r="G700" s="10">
        <v>68803</v>
      </c>
      <c r="H700" s="11"/>
      <c r="I700" s="12">
        <v>14000</v>
      </c>
      <c r="J700" s="13" t="s">
        <v>20</v>
      </c>
      <c r="K700" s="10">
        <v>12</v>
      </c>
    </row>
    <row r="701" spans="1:11" ht="26.4" x14ac:dyDescent="0.3">
      <c r="A701" s="25">
        <v>45624</v>
      </c>
      <c r="B701" s="25">
        <v>45624</v>
      </c>
      <c r="C701" s="7" t="s">
        <v>11</v>
      </c>
      <c r="D701" s="8" t="s">
        <v>23</v>
      </c>
      <c r="E701" s="14" t="s">
        <v>27</v>
      </c>
      <c r="F701" s="7" t="s">
        <v>28</v>
      </c>
      <c r="G701" s="10">
        <v>28097</v>
      </c>
      <c r="H701" s="11"/>
      <c r="I701" s="12">
        <v>20950</v>
      </c>
      <c r="J701" s="13" t="s">
        <v>20</v>
      </c>
      <c r="K701" s="10">
        <v>12</v>
      </c>
    </row>
    <row r="702" spans="1:11" ht="26.4" x14ac:dyDescent="0.3">
      <c r="A702" s="25">
        <v>45624</v>
      </c>
      <c r="B702" s="25">
        <v>45624</v>
      </c>
      <c r="C702" s="23" t="s">
        <v>56</v>
      </c>
      <c r="D702" s="20" t="s">
        <v>57</v>
      </c>
      <c r="E702" s="14" t="s">
        <v>58</v>
      </c>
      <c r="F702" s="7" t="s">
        <v>59</v>
      </c>
      <c r="G702" s="10">
        <v>6028</v>
      </c>
      <c r="H702" s="11"/>
      <c r="I702" s="12">
        <v>7000</v>
      </c>
      <c r="J702" s="13" t="s">
        <v>60</v>
      </c>
      <c r="K702" s="10">
        <v>12</v>
      </c>
    </row>
    <row r="703" spans="1:11" x14ac:dyDescent="0.3">
      <c r="A703" s="25">
        <v>45624</v>
      </c>
      <c r="B703" s="25">
        <v>45624</v>
      </c>
      <c r="C703" s="23" t="s">
        <v>29</v>
      </c>
      <c r="D703" s="20" t="s">
        <v>123</v>
      </c>
      <c r="E703" s="14" t="s">
        <v>31</v>
      </c>
      <c r="F703" s="7" t="s">
        <v>32</v>
      </c>
      <c r="G703" s="10">
        <v>1292070</v>
      </c>
      <c r="H703" s="11"/>
      <c r="I703" s="12">
        <v>7230</v>
      </c>
      <c r="J703" s="13" t="s">
        <v>26</v>
      </c>
      <c r="K703" s="10">
        <v>12</v>
      </c>
    </row>
    <row r="704" spans="1:11" x14ac:dyDescent="0.3">
      <c r="A704" s="24">
        <v>45624</v>
      </c>
      <c r="B704" s="24">
        <v>45624</v>
      </c>
      <c r="C704" s="7" t="s">
        <v>21</v>
      </c>
      <c r="D704" s="20" t="s">
        <v>33</v>
      </c>
      <c r="E704" s="9" t="s">
        <v>18</v>
      </c>
      <c r="F704" s="7" t="s">
        <v>19</v>
      </c>
      <c r="G704" s="10">
        <v>68820</v>
      </c>
      <c r="H704" s="11"/>
      <c r="I704" s="12">
        <v>14000</v>
      </c>
      <c r="J704" s="13" t="s">
        <v>20</v>
      </c>
      <c r="K704" s="10">
        <v>12</v>
      </c>
    </row>
    <row r="705" spans="1:11" x14ac:dyDescent="0.3">
      <c r="A705" s="25">
        <v>45624</v>
      </c>
      <c r="B705" s="24">
        <v>45624</v>
      </c>
      <c r="C705" s="7" t="s">
        <v>21</v>
      </c>
      <c r="D705" s="20" t="s">
        <v>33</v>
      </c>
      <c r="E705" s="14" t="s">
        <v>18</v>
      </c>
      <c r="F705" s="7" t="s">
        <v>19</v>
      </c>
      <c r="G705" s="10">
        <v>68821</v>
      </c>
      <c r="H705" s="11"/>
      <c r="I705" s="12">
        <v>14000</v>
      </c>
      <c r="J705" s="13" t="s">
        <v>20</v>
      </c>
      <c r="K705" s="10">
        <v>12</v>
      </c>
    </row>
    <row r="706" spans="1:11" x14ac:dyDescent="0.3">
      <c r="A706" s="25">
        <v>45624</v>
      </c>
      <c r="B706" s="24">
        <v>45624</v>
      </c>
      <c r="C706" s="23" t="s">
        <v>66</v>
      </c>
      <c r="D706" s="20" t="s">
        <v>91</v>
      </c>
      <c r="E706" s="14" t="s">
        <v>45</v>
      </c>
      <c r="F706" s="7" t="s">
        <v>86</v>
      </c>
      <c r="G706" s="10">
        <v>245420</v>
      </c>
      <c r="H706" s="11">
        <v>15</v>
      </c>
      <c r="I706" s="12">
        <v>15000</v>
      </c>
      <c r="J706" s="13" t="s">
        <v>122</v>
      </c>
      <c r="K706" s="10">
        <v>12</v>
      </c>
    </row>
    <row r="707" spans="1:11" x14ac:dyDescent="0.3">
      <c r="A707" s="24">
        <v>45623</v>
      </c>
      <c r="B707" s="24">
        <v>45625</v>
      </c>
      <c r="C707" s="23" t="s">
        <v>41</v>
      </c>
      <c r="D707" s="20" t="s">
        <v>123</v>
      </c>
      <c r="E707" s="14" t="s">
        <v>61</v>
      </c>
      <c r="F707" s="7" t="s">
        <v>171</v>
      </c>
      <c r="G707" s="10">
        <v>456893</v>
      </c>
      <c r="H707" s="11">
        <v>8</v>
      </c>
      <c r="I707" s="12">
        <v>8000</v>
      </c>
      <c r="J707" s="13" t="s">
        <v>26</v>
      </c>
      <c r="K707" s="10">
        <v>10</v>
      </c>
    </row>
    <row r="708" spans="1:11" x14ac:dyDescent="0.3">
      <c r="A708" s="24">
        <v>45624</v>
      </c>
      <c r="B708" s="24">
        <v>45625</v>
      </c>
      <c r="C708" s="23" t="s">
        <v>201</v>
      </c>
      <c r="D708" s="20" t="s">
        <v>123</v>
      </c>
      <c r="E708" s="14" t="s">
        <v>45</v>
      </c>
      <c r="F708" s="7" t="s">
        <v>46</v>
      </c>
      <c r="G708" s="10">
        <v>245409</v>
      </c>
      <c r="H708" s="11">
        <v>10</v>
      </c>
      <c r="I708" s="12">
        <v>10000</v>
      </c>
      <c r="J708" s="13" t="s">
        <v>26</v>
      </c>
      <c r="K708" s="10">
        <v>10</v>
      </c>
    </row>
    <row r="709" spans="1:11" x14ac:dyDescent="0.3">
      <c r="A709" s="24">
        <v>45624</v>
      </c>
      <c r="B709" s="24">
        <v>45625</v>
      </c>
      <c r="C709" s="7" t="s">
        <v>201</v>
      </c>
      <c r="D709" s="29" t="s">
        <v>73</v>
      </c>
      <c r="E709" s="29" t="s">
        <v>45</v>
      </c>
      <c r="F709" s="23" t="s">
        <v>74</v>
      </c>
      <c r="G709" s="10">
        <v>245400</v>
      </c>
      <c r="H709" s="11">
        <v>12</v>
      </c>
      <c r="I709" s="12">
        <v>12000</v>
      </c>
      <c r="J709" s="13" t="s">
        <v>26</v>
      </c>
      <c r="K709" s="10">
        <v>10</v>
      </c>
    </row>
    <row r="710" spans="1:11" x14ac:dyDescent="0.3">
      <c r="A710" s="24">
        <v>45625</v>
      </c>
      <c r="B710" s="24">
        <v>45625</v>
      </c>
      <c r="C710" s="7" t="s">
        <v>21</v>
      </c>
      <c r="D710" s="20" t="s">
        <v>48</v>
      </c>
      <c r="E710" s="14" t="s">
        <v>118</v>
      </c>
      <c r="F710" s="7" t="s">
        <v>19</v>
      </c>
      <c r="G710" s="10">
        <v>141070</v>
      </c>
      <c r="H710" s="11"/>
      <c r="I710" s="12">
        <v>10310</v>
      </c>
      <c r="J710" s="13" t="s">
        <v>51</v>
      </c>
      <c r="K710" s="10">
        <v>10</v>
      </c>
    </row>
    <row r="711" spans="1:11" x14ac:dyDescent="0.3">
      <c r="A711" s="24">
        <v>45625</v>
      </c>
      <c r="B711" s="24">
        <v>45625</v>
      </c>
      <c r="C711" s="7" t="s">
        <v>16</v>
      </c>
      <c r="D711" s="20" t="s">
        <v>33</v>
      </c>
      <c r="E711" s="9" t="s">
        <v>18</v>
      </c>
      <c r="F711" s="7" t="s">
        <v>19</v>
      </c>
      <c r="G711" s="10">
        <v>68843</v>
      </c>
      <c r="H711" s="11"/>
      <c r="I711" s="12">
        <v>14000</v>
      </c>
      <c r="J711" s="13" t="s">
        <v>20</v>
      </c>
      <c r="K711" s="10">
        <v>10</v>
      </c>
    </row>
    <row r="712" spans="1:11" x14ac:dyDescent="0.3">
      <c r="A712" s="24">
        <v>45625</v>
      </c>
      <c r="B712" s="24">
        <v>45625</v>
      </c>
      <c r="C712" s="7" t="s">
        <v>21</v>
      </c>
      <c r="D712" s="20" t="s">
        <v>33</v>
      </c>
      <c r="E712" s="14" t="s">
        <v>18</v>
      </c>
      <c r="F712" s="7" t="s">
        <v>19</v>
      </c>
      <c r="G712" s="10">
        <v>68842</v>
      </c>
      <c r="H712" s="11"/>
      <c r="I712" s="26">
        <v>14000</v>
      </c>
      <c r="J712" s="13" t="s">
        <v>20</v>
      </c>
      <c r="K712" s="10">
        <v>10</v>
      </c>
    </row>
    <row r="713" spans="1:11" ht="26.4" x14ac:dyDescent="0.3">
      <c r="A713" s="24">
        <v>45623</v>
      </c>
      <c r="B713" s="24">
        <v>45625</v>
      </c>
      <c r="C713" s="7" t="s">
        <v>66</v>
      </c>
      <c r="D713" s="20" t="s">
        <v>94</v>
      </c>
      <c r="E713" s="14" t="s">
        <v>67</v>
      </c>
      <c r="F713" s="7" t="s">
        <v>46</v>
      </c>
      <c r="G713" s="10">
        <v>6223</v>
      </c>
      <c r="H713" s="11">
        <v>9.3800000000000008</v>
      </c>
      <c r="I713" s="12">
        <v>9380</v>
      </c>
      <c r="J713" s="13" t="s">
        <v>68</v>
      </c>
      <c r="K713" s="10">
        <v>10</v>
      </c>
    </row>
    <row r="714" spans="1:11" x14ac:dyDescent="0.3">
      <c r="A714" s="24">
        <v>45624</v>
      </c>
      <c r="B714" s="24">
        <v>45625</v>
      </c>
      <c r="C714" s="7" t="s">
        <v>66</v>
      </c>
      <c r="D714" s="20" t="s">
        <v>191</v>
      </c>
      <c r="E714" s="14" t="s">
        <v>105</v>
      </c>
      <c r="F714" s="7" t="s">
        <v>192</v>
      </c>
      <c r="G714" s="10">
        <v>3194</v>
      </c>
      <c r="H714" s="11">
        <v>15</v>
      </c>
      <c r="I714" s="12">
        <v>8560</v>
      </c>
      <c r="J714" s="13" t="s">
        <v>107</v>
      </c>
      <c r="K714" s="10">
        <v>10</v>
      </c>
    </row>
    <row r="715" spans="1:11" ht="26.4" x14ac:dyDescent="0.3">
      <c r="A715" s="24">
        <v>45625</v>
      </c>
      <c r="B715" s="24">
        <v>45625</v>
      </c>
      <c r="C715" s="7" t="s">
        <v>234</v>
      </c>
      <c r="D715" s="20" t="s">
        <v>235</v>
      </c>
      <c r="E715" s="14" t="s">
        <v>27</v>
      </c>
      <c r="F715" s="7" t="s">
        <v>130</v>
      </c>
      <c r="G715" s="10">
        <v>26010</v>
      </c>
      <c r="H715" s="11"/>
      <c r="I715" s="12">
        <f>140+670</f>
        <v>810</v>
      </c>
      <c r="J715" s="13" t="s">
        <v>236</v>
      </c>
      <c r="K715" s="10">
        <v>10</v>
      </c>
    </row>
    <row r="716" spans="1:11" x14ac:dyDescent="0.3">
      <c r="A716" s="24">
        <v>45625</v>
      </c>
      <c r="B716" s="24">
        <v>45625</v>
      </c>
      <c r="C716" s="7" t="s">
        <v>11</v>
      </c>
      <c r="D716" s="20" t="s">
        <v>53</v>
      </c>
      <c r="E716" s="14" t="s">
        <v>54</v>
      </c>
      <c r="F716" s="7" t="s">
        <v>55</v>
      </c>
      <c r="G716" s="10">
        <v>71950</v>
      </c>
      <c r="H716" s="11">
        <v>10</v>
      </c>
      <c r="I716" s="12">
        <v>10000</v>
      </c>
      <c r="J716" s="13" t="s">
        <v>15</v>
      </c>
      <c r="K716" s="10">
        <v>10</v>
      </c>
    </row>
    <row r="717" spans="1:11" x14ac:dyDescent="0.3">
      <c r="A717" s="24">
        <v>45624</v>
      </c>
      <c r="B717" s="24">
        <v>45625</v>
      </c>
      <c r="C717" s="7" t="s">
        <v>21</v>
      </c>
      <c r="D717" s="20" t="s">
        <v>94</v>
      </c>
      <c r="E717" s="14" t="s">
        <v>24</v>
      </c>
      <c r="F717" s="7" t="s">
        <v>78</v>
      </c>
      <c r="G717" s="10">
        <v>189511</v>
      </c>
      <c r="H717" s="11">
        <v>10</v>
      </c>
      <c r="I717" s="12">
        <v>10000</v>
      </c>
      <c r="J717" s="13" t="s">
        <v>26</v>
      </c>
      <c r="K717" s="10">
        <v>10</v>
      </c>
    </row>
    <row r="718" spans="1:11" ht="27" x14ac:dyDescent="0.3">
      <c r="A718" s="24">
        <v>45625</v>
      </c>
      <c r="B718" s="24">
        <v>45625</v>
      </c>
      <c r="C718" s="7" t="s">
        <v>201</v>
      </c>
      <c r="D718" s="8" t="s">
        <v>94</v>
      </c>
      <c r="E718" s="9" t="s">
        <v>43</v>
      </c>
      <c r="F718" s="16" t="s">
        <v>64</v>
      </c>
      <c r="G718" s="10">
        <v>109346</v>
      </c>
      <c r="H718" s="11">
        <v>13</v>
      </c>
      <c r="I718" s="12">
        <v>13000</v>
      </c>
      <c r="J718" s="13" t="s">
        <v>26</v>
      </c>
      <c r="K718" s="10">
        <v>10</v>
      </c>
    </row>
    <row r="719" spans="1:11" x14ac:dyDescent="0.3">
      <c r="A719" s="24">
        <v>45625</v>
      </c>
      <c r="B719" s="24">
        <v>45625</v>
      </c>
      <c r="C719" s="7" t="s">
        <v>66</v>
      </c>
      <c r="D719" s="8" t="s">
        <v>91</v>
      </c>
      <c r="E719" s="14" t="s">
        <v>45</v>
      </c>
      <c r="F719" s="7" t="s">
        <v>86</v>
      </c>
      <c r="G719" s="10">
        <v>245525</v>
      </c>
      <c r="H719" s="11">
        <v>15</v>
      </c>
      <c r="I719" s="12">
        <v>15000</v>
      </c>
      <c r="J719" s="13" t="s">
        <v>122</v>
      </c>
      <c r="K719" s="10">
        <v>10</v>
      </c>
    </row>
    <row r="720" spans="1:11" x14ac:dyDescent="0.3">
      <c r="A720" s="24">
        <v>45625</v>
      </c>
      <c r="B720" s="24">
        <v>45625</v>
      </c>
      <c r="C720" s="23" t="s">
        <v>41</v>
      </c>
      <c r="D720" s="8" t="s">
        <v>42</v>
      </c>
      <c r="E720" s="14" t="s">
        <v>61</v>
      </c>
      <c r="F720" s="7" t="s">
        <v>62</v>
      </c>
      <c r="G720" s="10">
        <v>457322</v>
      </c>
      <c r="H720" s="11">
        <v>13</v>
      </c>
      <c r="I720" s="12">
        <v>13000</v>
      </c>
      <c r="J720" s="13" t="s">
        <v>26</v>
      </c>
      <c r="K720" s="10">
        <v>10</v>
      </c>
    </row>
    <row r="721" spans="1:11" x14ac:dyDescent="0.3">
      <c r="A721" s="24">
        <v>45625</v>
      </c>
      <c r="B721" s="24">
        <v>45625</v>
      </c>
      <c r="C721" s="7" t="s">
        <v>201</v>
      </c>
      <c r="D721" s="8" t="s">
        <v>42</v>
      </c>
      <c r="E721" s="14" t="s">
        <v>45</v>
      </c>
      <c r="F721" s="7" t="s">
        <v>46</v>
      </c>
      <c r="G721" s="10">
        <v>245527</v>
      </c>
      <c r="H721" s="11">
        <v>10</v>
      </c>
      <c r="I721" s="12">
        <v>10000</v>
      </c>
      <c r="J721" s="13" t="s">
        <v>26</v>
      </c>
      <c r="K721" s="10">
        <v>10</v>
      </c>
    </row>
    <row r="722" spans="1:11" ht="26.4" x14ac:dyDescent="0.3">
      <c r="A722" s="24">
        <v>45625</v>
      </c>
      <c r="B722" s="24">
        <v>45626</v>
      </c>
      <c r="C722" s="7" t="s">
        <v>11</v>
      </c>
      <c r="D722" s="8" t="s">
        <v>120</v>
      </c>
      <c r="E722" s="14" t="s">
        <v>27</v>
      </c>
      <c r="F722" s="7" t="s">
        <v>28</v>
      </c>
      <c r="G722" s="10">
        <v>28135</v>
      </c>
      <c r="H722" s="35"/>
      <c r="I722" s="12">
        <v>20400</v>
      </c>
      <c r="J722" s="13" t="s">
        <v>20</v>
      </c>
      <c r="K722" s="10">
        <v>10</v>
      </c>
    </row>
    <row r="723" spans="1:11" x14ac:dyDescent="0.3">
      <c r="A723" s="24">
        <v>45626</v>
      </c>
      <c r="B723" s="24">
        <v>45626</v>
      </c>
      <c r="C723" s="23" t="s">
        <v>41</v>
      </c>
      <c r="D723" s="8" t="s">
        <v>123</v>
      </c>
      <c r="E723" s="14" t="s">
        <v>61</v>
      </c>
      <c r="F723" s="7" t="s">
        <v>95</v>
      </c>
      <c r="G723" s="10">
        <v>457578</v>
      </c>
      <c r="H723" s="11">
        <v>10</v>
      </c>
      <c r="I723" s="12">
        <v>10000</v>
      </c>
      <c r="J723" s="13" t="s">
        <v>26</v>
      </c>
      <c r="K723" s="10">
        <v>10</v>
      </c>
    </row>
    <row r="724" spans="1:11" x14ac:dyDescent="0.3">
      <c r="A724" s="24">
        <v>45626</v>
      </c>
      <c r="B724" s="24">
        <v>45626</v>
      </c>
      <c r="C724" s="7" t="s">
        <v>201</v>
      </c>
      <c r="D724" s="8" t="s">
        <v>123</v>
      </c>
      <c r="E724" s="14" t="s">
        <v>45</v>
      </c>
      <c r="F724" s="7" t="s">
        <v>46</v>
      </c>
      <c r="G724" s="10">
        <v>245571</v>
      </c>
      <c r="H724" s="11">
        <v>10</v>
      </c>
      <c r="I724" s="12">
        <v>10000</v>
      </c>
      <c r="J724" s="13" t="s">
        <v>26</v>
      </c>
      <c r="K724" s="10">
        <v>10</v>
      </c>
    </row>
  </sheetData>
  <conditionalFormatting sqref="G2:G166 G168:G187">
    <cfRule type="expression" dxfId="339" priority="3">
      <formula>COUNTIF(G:G,G2)&gt;1</formula>
    </cfRule>
  </conditionalFormatting>
  <conditionalFormatting sqref="G189:G385 G387:G406">
    <cfRule type="expression" dxfId="338" priority="2">
      <formula>COUNTIF(G:G,G189)&gt;1</formula>
    </cfRule>
  </conditionalFormatting>
  <conditionalFormatting sqref="G408:G649 G651:G670 G672:G724">
    <cfRule type="expression" dxfId="337" priority="1">
      <formula>COUNTIF(G:G,G408)&gt;1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3A855-631B-453A-AB95-8D3FCFBD8E9F}">
  <dimension ref="A1:F127"/>
  <sheetViews>
    <sheetView workbookViewId="0">
      <selection activeCell="B3" sqref="B3"/>
    </sheetView>
  </sheetViews>
  <sheetFormatPr baseColWidth="10" defaultColWidth="8.77734375" defaultRowHeight="14.4" x14ac:dyDescent="0.3"/>
  <cols>
    <col min="1" max="1" width="23.6640625" bestFit="1" customWidth="1"/>
    <col min="2" max="2" width="35.77734375" bestFit="1" customWidth="1"/>
    <col min="3" max="3" width="19.44140625" bestFit="1" customWidth="1"/>
    <col min="4" max="4" width="14.77734375" customWidth="1"/>
    <col min="5" max="5" width="17.44140625" bestFit="1" customWidth="1"/>
    <col min="6" max="6" width="60" bestFit="1" customWidth="1"/>
  </cols>
  <sheetData>
    <row r="1" spans="1:6" x14ac:dyDescent="0.3">
      <c r="D1" s="83"/>
      <c r="E1" s="83"/>
      <c r="F1" s="83"/>
    </row>
    <row r="2" spans="1:6" x14ac:dyDescent="0.3">
      <c r="A2" s="33" t="s">
        <v>4</v>
      </c>
      <c r="B2" s="33" t="s">
        <v>237</v>
      </c>
      <c r="C2" t="s">
        <v>238</v>
      </c>
      <c r="D2" s="83"/>
      <c r="E2" s="131" t="s">
        <v>239</v>
      </c>
      <c r="F2" s="131"/>
    </row>
    <row r="3" spans="1:6" x14ac:dyDescent="0.3">
      <c r="A3" t="s">
        <v>105</v>
      </c>
      <c r="B3" t="s">
        <v>41</v>
      </c>
      <c r="C3" s="34">
        <v>71610</v>
      </c>
      <c r="D3" s="83"/>
      <c r="E3" s="92" t="s">
        <v>105</v>
      </c>
      <c r="F3" s="87">
        <v>19061</v>
      </c>
    </row>
    <row r="4" spans="1:6" x14ac:dyDescent="0.3">
      <c r="A4" t="s">
        <v>240</v>
      </c>
      <c r="C4" s="34">
        <v>71610</v>
      </c>
      <c r="D4" s="83"/>
      <c r="E4" s="92" t="s">
        <v>241</v>
      </c>
      <c r="F4" s="87" t="s">
        <v>242</v>
      </c>
    </row>
    <row r="5" spans="1:6" x14ac:dyDescent="0.3">
      <c r="A5" t="s">
        <v>202</v>
      </c>
      <c r="B5" t="s">
        <v>41</v>
      </c>
      <c r="C5" s="34">
        <v>30000</v>
      </c>
      <c r="D5" s="83"/>
      <c r="E5" s="92" t="s">
        <v>154</v>
      </c>
      <c r="F5" s="87" t="s">
        <v>243</v>
      </c>
    </row>
    <row r="6" spans="1:6" x14ac:dyDescent="0.3">
      <c r="A6" t="s">
        <v>244</v>
      </c>
      <c r="C6" s="34">
        <v>30000</v>
      </c>
      <c r="D6" s="83"/>
      <c r="E6" s="92" t="s">
        <v>70</v>
      </c>
      <c r="F6" s="88">
        <v>31064</v>
      </c>
    </row>
    <row r="7" spans="1:6" x14ac:dyDescent="0.3">
      <c r="A7" t="s">
        <v>154</v>
      </c>
      <c r="B7" t="s">
        <v>152</v>
      </c>
      <c r="C7" s="34">
        <v>3015.6</v>
      </c>
      <c r="D7" s="83"/>
      <c r="E7" s="92" t="s">
        <v>58</v>
      </c>
      <c r="F7" s="88" t="s">
        <v>245</v>
      </c>
    </row>
    <row r="8" spans="1:6" x14ac:dyDescent="0.3">
      <c r="A8" t="s">
        <v>246</v>
      </c>
      <c r="C8" s="34">
        <v>3015.6</v>
      </c>
      <c r="D8" s="83"/>
      <c r="E8" s="92" t="s">
        <v>155</v>
      </c>
      <c r="F8" s="89" t="s">
        <v>243</v>
      </c>
    </row>
    <row r="9" spans="1:6" x14ac:dyDescent="0.3">
      <c r="A9" t="s">
        <v>70</v>
      </c>
      <c r="B9" t="s">
        <v>41</v>
      </c>
      <c r="C9" s="34">
        <v>300000</v>
      </c>
      <c r="D9" s="83"/>
      <c r="E9" s="92" t="s">
        <v>34</v>
      </c>
      <c r="F9" s="88" t="s">
        <v>247</v>
      </c>
    </row>
    <row r="10" spans="1:6" x14ac:dyDescent="0.3">
      <c r="A10" t="s">
        <v>248</v>
      </c>
      <c r="C10" s="34">
        <v>300000</v>
      </c>
      <c r="D10" s="83"/>
      <c r="E10" s="92" t="s">
        <v>45</v>
      </c>
      <c r="F10" s="88" t="s">
        <v>249</v>
      </c>
    </row>
    <row r="11" spans="1:6" x14ac:dyDescent="0.3">
      <c r="A11" t="s">
        <v>58</v>
      </c>
      <c r="B11" t="s">
        <v>56</v>
      </c>
      <c r="C11" s="34">
        <v>210965</v>
      </c>
      <c r="D11" s="83"/>
      <c r="E11" s="92" t="s">
        <v>54</v>
      </c>
      <c r="F11" s="89" t="s">
        <v>243</v>
      </c>
    </row>
    <row r="12" spans="1:6" x14ac:dyDescent="0.3">
      <c r="A12" t="s">
        <v>250</v>
      </c>
      <c r="C12" s="34">
        <v>210965</v>
      </c>
      <c r="D12" s="83"/>
      <c r="E12" s="92" t="s">
        <v>27</v>
      </c>
      <c r="F12" s="90" t="s">
        <v>251</v>
      </c>
    </row>
    <row r="13" spans="1:6" x14ac:dyDescent="0.3">
      <c r="A13" t="s">
        <v>155</v>
      </c>
      <c r="B13" t="s">
        <v>152</v>
      </c>
      <c r="C13" s="34">
        <v>3744.4700000000003</v>
      </c>
      <c r="D13" s="83"/>
      <c r="E13" s="92" t="s">
        <v>252</v>
      </c>
      <c r="F13" s="88" t="s">
        <v>253</v>
      </c>
    </row>
    <row r="14" spans="1:6" x14ac:dyDescent="0.3">
      <c r="A14" t="s">
        <v>254</v>
      </c>
      <c r="C14" s="34">
        <v>3744.4700000000003</v>
      </c>
      <c r="D14" s="83"/>
      <c r="E14" s="92" t="s">
        <v>178</v>
      </c>
      <c r="F14" s="88">
        <v>179.721</v>
      </c>
    </row>
    <row r="15" spans="1:6" x14ac:dyDescent="0.3">
      <c r="A15" t="s">
        <v>34</v>
      </c>
      <c r="B15" t="s">
        <v>11</v>
      </c>
      <c r="C15" s="34">
        <v>84000</v>
      </c>
      <c r="D15" s="84"/>
      <c r="E15" s="92" t="s">
        <v>38</v>
      </c>
      <c r="F15" s="88" t="s">
        <v>255</v>
      </c>
    </row>
    <row r="16" spans="1:6" x14ac:dyDescent="0.3">
      <c r="B16" t="s">
        <v>36</v>
      </c>
      <c r="C16" s="34">
        <v>28000</v>
      </c>
      <c r="D16" s="84"/>
      <c r="E16" s="92" t="s">
        <v>256</v>
      </c>
      <c r="F16" s="89" t="s">
        <v>243</v>
      </c>
    </row>
    <row r="17" spans="1:6" x14ac:dyDescent="0.3">
      <c r="B17" t="s">
        <v>41</v>
      </c>
      <c r="C17" s="34">
        <v>252000</v>
      </c>
      <c r="D17" s="85"/>
      <c r="E17" s="92" t="s">
        <v>67</v>
      </c>
      <c r="F17" s="88">
        <v>169350</v>
      </c>
    </row>
    <row r="18" spans="1:6" x14ac:dyDescent="0.3">
      <c r="A18" t="s">
        <v>257</v>
      </c>
      <c r="C18" s="34">
        <v>364000</v>
      </c>
      <c r="D18" s="83"/>
      <c r="E18" s="92" t="s">
        <v>18</v>
      </c>
      <c r="F18" s="88" t="s">
        <v>258</v>
      </c>
    </row>
    <row r="19" spans="1:6" x14ac:dyDescent="0.3">
      <c r="A19" t="s">
        <v>45</v>
      </c>
      <c r="B19" t="s">
        <v>21</v>
      </c>
      <c r="C19" s="34">
        <v>299000</v>
      </c>
      <c r="D19" s="85"/>
      <c r="E19" s="92" t="s">
        <v>24</v>
      </c>
      <c r="F19" s="88" t="s">
        <v>259</v>
      </c>
    </row>
    <row r="20" spans="1:6" x14ac:dyDescent="0.3">
      <c r="B20" t="s">
        <v>36</v>
      </c>
      <c r="C20" s="34">
        <v>684000</v>
      </c>
      <c r="D20" s="85"/>
      <c r="E20" s="92" t="s">
        <v>61</v>
      </c>
      <c r="F20" s="88" t="s">
        <v>260</v>
      </c>
    </row>
    <row r="21" spans="1:6" x14ac:dyDescent="0.3">
      <c r="B21" t="s">
        <v>41</v>
      </c>
      <c r="C21" s="34">
        <v>572000</v>
      </c>
      <c r="D21" s="85"/>
      <c r="E21" s="92" t="s">
        <v>261</v>
      </c>
      <c r="F21" s="88" t="s">
        <v>262</v>
      </c>
    </row>
    <row r="22" spans="1:6" x14ac:dyDescent="0.3">
      <c r="A22" t="s">
        <v>263</v>
      </c>
      <c r="C22" s="34">
        <v>1555000</v>
      </c>
      <c r="D22" s="85"/>
      <c r="E22" s="92" t="s">
        <v>143</v>
      </c>
      <c r="F22" s="89" t="s">
        <v>243</v>
      </c>
    </row>
    <row r="23" spans="1:6" x14ac:dyDescent="0.3">
      <c r="A23" t="s">
        <v>54</v>
      </c>
      <c r="B23" t="s">
        <v>11</v>
      </c>
      <c r="C23" s="34">
        <v>200000</v>
      </c>
      <c r="D23" s="83"/>
      <c r="E23" s="93" t="s">
        <v>197</v>
      </c>
      <c r="F23" s="89" t="s">
        <v>243</v>
      </c>
    </row>
    <row r="24" spans="1:6" x14ac:dyDescent="0.3">
      <c r="A24" t="s">
        <v>264</v>
      </c>
      <c r="C24" s="34">
        <v>200000</v>
      </c>
      <c r="D24" s="83"/>
      <c r="E24" s="92" t="s">
        <v>13</v>
      </c>
      <c r="F24" s="90" t="s">
        <v>265</v>
      </c>
    </row>
    <row r="25" spans="1:6" x14ac:dyDescent="0.3">
      <c r="A25" t="s">
        <v>27</v>
      </c>
      <c r="B25" t="s">
        <v>220</v>
      </c>
      <c r="C25" s="34">
        <v>51360</v>
      </c>
      <c r="D25" s="84"/>
      <c r="E25" s="93" t="s">
        <v>266</v>
      </c>
      <c r="F25" s="88" t="s">
        <v>267</v>
      </c>
    </row>
    <row r="26" spans="1:6" x14ac:dyDescent="0.3">
      <c r="B26" t="s">
        <v>228</v>
      </c>
      <c r="C26" s="34">
        <v>17140</v>
      </c>
      <c r="D26" s="84"/>
      <c r="E26" s="93" t="s">
        <v>268</v>
      </c>
      <c r="F26" s="89" t="s">
        <v>243</v>
      </c>
    </row>
    <row r="27" spans="1:6" x14ac:dyDescent="0.3">
      <c r="B27" t="s">
        <v>21</v>
      </c>
      <c r="C27" s="34">
        <v>19890</v>
      </c>
      <c r="D27" s="85"/>
      <c r="E27" s="93" t="s">
        <v>118</v>
      </c>
      <c r="F27" s="89" t="s">
        <v>243</v>
      </c>
    </row>
    <row r="28" spans="1:6" x14ac:dyDescent="0.3">
      <c r="B28" t="s">
        <v>11</v>
      </c>
      <c r="C28" s="34">
        <v>1339400</v>
      </c>
      <c r="D28" s="85"/>
      <c r="E28" s="93" t="s">
        <v>161</v>
      </c>
      <c r="F28" s="89" t="s">
        <v>243</v>
      </c>
    </row>
    <row r="29" spans="1:6" x14ac:dyDescent="0.3">
      <c r="B29" t="s">
        <v>36</v>
      </c>
      <c r="C29" s="34">
        <v>16930</v>
      </c>
      <c r="D29" s="85"/>
      <c r="E29" s="92" t="s">
        <v>43</v>
      </c>
      <c r="F29" s="88" t="s">
        <v>269</v>
      </c>
    </row>
    <row r="30" spans="1:6" x14ac:dyDescent="0.3">
      <c r="B30" t="s">
        <v>128</v>
      </c>
      <c r="C30" s="34">
        <v>10550</v>
      </c>
      <c r="E30" s="94" t="s">
        <v>99</v>
      </c>
      <c r="F30" s="91" t="s">
        <v>270</v>
      </c>
    </row>
    <row r="31" spans="1:6" x14ac:dyDescent="0.3">
      <c r="B31" t="s">
        <v>234</v>
      </c>
      <c r="C31" s="34">
        <v>810</v>
      </c>
      <c r="D31" s="85"/>
      <c r="E31" s="83"/>
      <c r="F31" s="83"/>
    </row>
    <row r="32" spans="1:6" x14ac:dyDescent="0.3">
      <c r="A32" t="s">
        <v>271</v>
      </c>
      <c r="C32" s="34">
        <v>1456080</v>
      </c>
      <c r="D32" s="85"/>
      <c r="E32" s="83"/>
      <c r="F32" s="83"/>
    </row>
    <row r="33" spans="1:6" x14ac:dyDescent="0.3">
      <c r="A33" t="s">
        <v>102</v>
      </c>
      <c r="B33" t="s">
        <v>36</v>
      </c>
      <c r="C33" s="34">
        <v>180380</v>
      </c>
      <c r="D33" s="83"/>
      <c r="E33" s="83"/>
      <c r="F33" s="83"/>
    </row>
    <row r="34" spans="1:6" x14ac:dyDescent="0.3">
      <c r="B34" t="s">
        <v>41</v>
      </c>
      <c r="C34" s="34">
        <v>15000</v>
      </c>
      <c r="D34" s="85"/>
      <c r="E34" s="83"/>
      <c r="F34" s="83"/>
    </row>
    <row r="35" spans="1:6" x14ac:dyDescent="0.3">
      <c r="A35" t="s">
        <v>272</v>
      </c>
      <c r="C35" s="34">
        <v>195380</v>
      </c>
      <c r="D35" s="85"/>
      <c r="E35" s="83"/>
      <c r="F35" s="83"/>
    </row>
    <row r="36" spans="1:6" x14ac:dyDescent="0.3">
      <c r="A36" t="s">
        <v>178</v>
      </c>
      <c r="B36" t="s">
        <v>36</v>
      </c>
      <c r="C36" s="34">
        <v>20000</v>
      </c>
      <c r="D36" s="83"/>
      <c r="E36" s="83"/>
      <c r="F36" s="83"/>
    </row>
    <row r="37" spans="1:6" x14ac:dyDescent="0.3">
      <c r="A37" t="s">
        <v>273</v>
      </c>
      <c r="C37" s="34">
        <v>20000</v>
      </c>
      <c r="D37" s="84"/>
      <c r="E37" s="83"/>
      <c r="F37" s="83"/>
    </row>
    <row r="38" spans="1:6" x14ac:dyDescent="0.3">
      <c r="A38" t="s">
        <v>38</v>
      </c>
      <c r="B38" t="s">
        <v>21</v>
      </c>
      <c r="C38" s="34">
        <v>17000</v>
      </c>
      <c r="D38" s="85"/>
      <c r="E38" s="83"/>
      <c r="F38" s="83"/>
    </row>
    <row r="39" spans="1:6" x14ac:dyDescent="0.3">
      <c r="B39" t="s">
        <v>36</v>
      </c>
      <c r="C39" s="34">
        <v>77830</v>
      </c>
      <c r="D39" s="84"/>
      <c r="E39" s="83"/>
      <c r="F39" s="83"/>
    </row>
    <row r="40" spans="1:6" x14ac:dyDescent="0.3">
      <c r="A40" t="s">
        <v>274</v>
      </c>
      <c r="C40" s="34">
        <v>94830</v>
      </c>
      <c r="D40" s="85"/>
      <c r="E40" s="83"/>
      <c r="F40" s="83"/>
    </row>
    <row r="41" spans="1:6" x14ac:dyDescent="0.3">
      <c r="A41" t="s">
        <v>49</v>
      </c>
      <c r="B41" t="s">
        <v>47</v>
      </c>
      <c r="C41" s="34">
        <v>120000</v>
      </c>
      <c r="D41" s="84"/>
      <c r="E41" s="83"/>
      <c r="F41" s="83"/>
    </row>
    <row r="42" spans="1:6" x14ac:dyDescent="0.3">
      <c r="A42" t="s">
        <v>275</v>
      </c>
      <c r="C42" s="34">
        <v>120000</v>
      </c>
      <c r="D42" s="84"/>
      <c r="E42" s="83"/>
      <c r="F42" s="83"/>
    </row>
    <row r="43" spans="1:6" x14ac:dyDescent="0.3">
      <c r="A43" t="s">
        <v>67</v>
      </c>
      <c r="B43" t="s">
        <v>41</v>
      </c>
      <c r="C43" s="34">
        <v>79380</v>
      </c>
      <c r="D43" s="85"/>
      <c r="E43" s="83"/>
      <c r="F43" s="83"/>
    </row>
    <row r="44" spans="1:6" x14ac:dyDescent="0.3">
      <c r="A44" t="s">
        <v>276</v>
      </c>
      <c r="C44" s="34">
        <v>79380</v>
      </c>
      <c r="D44" s="85"/>
      <c r="E44" s="83"/>
      <c r="F44" s="83"/>
    </row>
    <row r="45" spans="1:6" x14ac:dyDescent="0.3">
      <c r="A45" t="s">
        <v>18</v>
      </c>
      <c r="B45" t="s">
        <v>21</v>
      </c>
      <c r="C45" s="34">
        <v>1008000</v>
      </c>
      <c r="D45" s="85"/>
      <c r="E45" s="83"/>
      <c r="F45" s="83"/>
    </row>
    <row r="46" spans="1:6" x14ac:dyDescent="0.3">
      <c r="B46" t="s">
        <v>16</v>
      </c>
      <c r="C46" s="34">
        <v>588000</v>
      </c>
      <c r="D46" s="84"/>
      <c r="E46" s="83"/>
      <c r="F46" s="83"/>
    </row>
    <row r="47" spans="1:6" x14ac:dyDescent="0.3">
      <c r="A47" t="s">
        <v>277</v>
      </c>
      <c r="C47" s="34">
        <v>1596000</v>
      </c>
      <c r="D47" s="85"/>
      <c r="E47" s="83"/>
      <c r="F47" s="83"/>
    </row>
    <row r="48" spans="1:6" x14ac:dyDescent="0.3">
      <c r="A48" t="s">
        <v>24</v>
      </c>
      <c r="B48" t="s">
        <v>21</v>
      </c>
      <c r="C48" s="34">
        <v>93000</v>
      </c>
      <c r="D48" s="84"/>
      <c r="E48" s="83"/>
      <c r="F48" s="83"/>
    </row>
    <row r="49" spans="1:6" x14ac:dyDescent="0.3">
      <c r="B49" t="s">
        <v>22</v>
      </c>
      <c r="C49" s="34">
        <v>126000</v>
      </c>
      <c r="D49" s="84"/>
      <c r="E49" s="83"/>
      <c r="F49" s="83"/>
    </row>
    <row r="50" spans="1:6" x14ac:dyDescent="0.3">
      <c r="A50" t="s">
        <v>278</v>
      </c>
      <c r="C50" s="34">
        <v>219000</v>
      </c>
      <c r="D50" s="85"/>
      <c r="E50" s="83"/>
      <c r="F50" s="83"/>
    </row>
    <row r="51" spans="1:6" x14ac:dyDescent="0.3">
      <c r="A51" t="s">
        <v>61</v>
      </c>
      <c r="B51" t="s">
        <v>41</v>
      </c>
      <c r="C51" s="34">
        <v>669000</v>
      </c>
      <c r="D51" s="85"/>
      <c r="E51" s="83"/>
      <c r="F51" s="83"/>
    </row>
    <row r="52" spans="1:6" x14ac:dyDescent="0.3">
      <c r="B52" t="s">
        <v>22</v>
      </c>
      <c r="C52" s="34">
        <v>39000</v>
      </c>
      <c r="D52" s="85"/>
      <c r="E52" s="83"/>
      <c r="F52" s="83"/>
    </row>
    <row r="53" spans="1:6" x14ac:dyDescent="0.3">
      <c r="A53" t="s">
        <v>279</v>
      </c>
      <c r="C53" s="34">
        <v>708000</v>
      </c>
      <c r="D53" s="85"/>
      <c r="E53" s="83"/>
      <c r="F53" s="83"/>
    </row>
    <row r="54" spans="1:6" x14ac:dyDescent="0.3">
      <c r="A54" t="s">
        <v>89</v>
      </c>
      <c r="B54" t="s">
        <v>87</v>
      </c>
      <c r="C54" s="34">
        <v>96000</v>
      </c>
      <c r="D54" s="85"/>
      <c r="E54" s="83"/>
      <c r="F54" s="83"/>
    </row>
    <row r="55" spans="1:6" x14ac:dyDescent="0.3">
      <c r="B55" t="s">
        <v>21</v>
      </c>
      <c r="C55" s="34">
        <v>16000</v>
      </c>
      <c r="D55" s="85"/>
      <c r="E55" s="83"/>
      <c r="F55" s="83"/>
    </row>
    <row r="56" spans="1:6" x14ac:dyDescent="0.3">
      <c r="A56" t="s">
        <v>280</v>
      </c>
      <c r="C56" s="34">
        <v>112000</v>
      </c>
      <c r="D56" s="85"/>
      <c r="E56" s="83"/>
      <c r="F56" s="83"/>
    </row>
    <row r="57" spans="1:6" x14ac:dyDescent="0.3">
      <c r="A57" t="s">
        <v>186</v>
      </c>
      <c r="B57" t="s">
        <v>21</v>
      </c>
      <c r="C57" s="34">
        <v>5730</v>
      </c>
      <c r="D57" s="85"/>
      <c r="E57" s="83"/>
      <c r="F57" s="83"/>
    </row>
    <row r="58" spans="1:6" x14ac:dyDescent="0.3">
      <c r="A58" t="s">
        <v>281</v>
      </c>
      <c r="C58" s="34">
        <v>5730</v>
      </c>
      <c r="D58" s="85"/>
      <c r="E58" s="83"/>
      <c r="F58" s="83"/>
    </row>
    <row r="59" spans="1:6" x14ac:dyDescent="0.3">
      <c r="A59" t="s">
        <v>31</v>
      </c>
      <c r="B59" t="s">
        <v>159</v>
      </c>
      <c r="C59" s="34">
        <v>16610</v>
      </c>
      <c r="D59" s="85"/>
      <c r="E59" s="83"/>
      <c r="F59" s="83"/>
    </row>
    <row r="60" spans="1:6" x14ac:dyDescent="0.3">
      <c r="B60" t="s">
        <v>29</v>
      </c>
      <c r="C60" s="34">
        <v>24500</v>
      </c>
      <c r="D60" s="85"/>
      <c r="E60" s="83"/>
      <c r="F60" s="83"/>
    </row>
    <row r="61" spans="1:6" x14ac:dyDescent="0.3">
      <c r="B61" t="s">
        <v>181</v>
      </c>
      <c r="C61" s="34">
        <v>16150</v>
      </c>
      <c r="D61" s="85"/>
      <c r="E61" s="83"/>
      <c r="F61" s="83"/>
    </row>
    <row r="62" spans="1:6" x14ac:dyDescent="0.3">
      <c r="B62" t="s">
        <v>41</v>
      </c>
      <c r="C62" s="34">
        <v>20310</v>
      </c>
      <c r="D62" s="85"/>
      <c r="E62" s="83"/>
      <c r="F62" s="83"/>
    </row>
    <row r="63" spans="1:6" x14ac:dyDescent="0.3">
      <c r="B63" t="s">
        <v>108</v>
      </c>
      <c r="C63" s="34">
        <v>3190</v>
      </c>
      <c r="D63" s="85"/>
      <c r="E63" s="83"/>
      <c r="F63" s="83"/>
    </row>
    <row r="64" spans="1:6" x14ac:dyDescent="0.3">
      <c r="A64" t="s">
        <v>282</v>
      </c>
      <c r="C64" s="34">
        <v>80760</v>
      </c>
      <c r="D64" s="85"/>
      <c r="E64" s="83"/>
      <c r="F64" s="83"/>
    </row>
    <row r="65" spans="1:6" x14ac:dyDescent="0.3">
      <c r="A65" t="s">
        <v>143</v>
      </c>
      <c r="B65" t="s">
        <v>152</v>
      </c>
      <c r="C65" s="34">
        <v>5916.2999999999993</v>
      </c>
      <c r="D65" s="85"/>
      <c r="E65" s="83"/>
      <c r="F65" s="83"/>
    </row>
    <row r="66" spans="1:6" x14ac:dyDescent="0.3">
      <c r="A66" t="s">
        <v>283</v>
      </c>
      <c r="C66" s="34">
        <v>5916.2999999999993</v>
      </c>
      <c r="D66" s="85"/>
      <c r="E66" s="83"/>
      <c r="F66" s="83"/>
    </row>
    <row r="67" spans="1:6" x14ac:dyDescent="0.3">
      <c r="A67" t="s">
        <v>197</v>
      </c>
      <c r="B67" t="s">
        <v>41</v>
      </c>
      <c r="C67" s="34">
        <v>1780</v>
      </c>
      <c r="D67" s="85"/>
      <c r="E67" s="83"/>
      <c r="F67" s="83"/>
    </row>
    <row r="68" spans="1:6" x14ac:dyDescent="0.3">
      <c r="A68" t="s">
        <v>284</v>
      </c>
      <c r="C68" s="34">
        <v>1780</v>
      </c>
      <c r="D68" s="85"/>
      <c r="E68" s="83"/>
      <c r="F68" s="83"/>
    </row>
    <row r="69" spans="1:6" x14ac:dyDescent="0.3">
      <c r="A69" t="s">
        <v>13</v>
      </c>
      <c r="B69" t="s">
        <v>21</v>
      </c>
      <c r="C69" s="34">
        <v>60000</v>
      </c>
      <c r="D69" s="85"/>
      <c r="E69" s="83"/>
      <c r="F69" s="83"/>
    </row>
    <row r="70" spans="1:6" x14ac:dyDescent="0.3">
      <c r="B70" t="s">
        <v>11</v>
      </c>
      <c r="C70" s="34">
        <v>120000</v>
      </c>
      <c r="D70" s="85"/>
      <c r="E70" s="83"/>
      <c r="F70" s="83"/>
    </row>
    <row r="71" spans="1:6" x14ac:dyDescent="0.3">
      <c r="A71" t="s">
        <v>285</v>
      </c>
      <c r="C71" s="34">
        <v>180000</v>
      </c>
      <c r="D71" s="85"/>
      <c r="E71" s="83"/>
      <c r="F71" s="83"/>
    </row>
    <row r="72" spans="1:6" x14ac:dyDescent="0.3">
      <c r="A72" t="s">
        <v>81</v>
      </c>
      <c r="B72" t="s">
        <v>79</v>
      </c>
      <c r="C72" s="34">
        <v>17100</v>
      </c>
      <c r="D72" s="85"/>
      <c r="E72" s="83"/>
      <c r="F72" s="83"/>
    </row>
    <row r="73" spans="1:6" x14ac:dyDescent="0.3">
      <c r="A73" t="s">
        <v>286</v>
      </c>
      <c r="C73" s="34">
        <v>17100</v>
      </c>
      <c r="D73" s="85"/>
      <c r="E73" s="83"/>
      <c r="F73" s="83"/>
    </row>
    <row r="74" spans="1:6" x14ac:dyDescent="0.3">
      <c r="A74" t="s">
        <v>173</v>
      </c>
      <c r="B74" t="s">
        <v>36</v>
      </c>
      <c r="C74" s="34">
        <v>13000</v>
      </c>
      <c r="D74" s="86"/>
      <c r="E74" s="83"/>
      <c r="F74" s="83"/>
    </row>
    <row r="75" spans="1:6" x14ac:dyDescent="0.3">
      <c r="A75" t="s">
        <v>287</v>
      </c>
      <c r="C75" s="34">
        <v>13000</v>
      </c>
      <c r="D75" s="85"/>
      <c r="E75" s="83"/>
      <c r="F75" s="83"/>
    </row>
    <row r="76" spans="1:6" x14ac:dyDescent="0.3">
      <c r="A76" t="s">
        <v>118</v>
      </c>
      <c r="B76" t="s">
        <v>21</v>
      </c>
      <c r="C76" s="34">
        <v>18510</v>
      </c>
      <c r="D76" s="84"/>
      <c r="E76" s="83"/>
      <c r="F76" s="83"/>
    </row>
    <row r="77" spans="1:6" x14ac:dyDescent="0.3">
      <c r="B77" t="s">
        <v>41</v>
      </c>
      <c r="C77" s="34">
        <v>10390</v>
      </c>
      <c r="D77" s="85"/>
      <c r="E77" s="83"/>
      <c r="F77" s="83"/>
    </row>
    <row r="78" spans="1:6" x14ac:dyDescent="0.3">
      <c r="B78" t="s">
        <v>206</v>
      </c>
      <c r="C78" s="34">
        <v>140</v>
      </c>
      <c r="D78" s="85"/>
      <c r="E78" s="83"/>
      <c r="F78" s="83"/>
    </row>
    <row r="79" spans="1:6" x14ac:dyDescent="0.3">
      <c r="B79" t="s">
        <v>117</v>
      </c>
      <c r="C79" s="34">
        <v>148690</v>
      </c>
      <c r="D79" s="85"/>
      <c r="E79" s="83"/>
      <c r="F79" s="83"/>
    </row>
    <row r="80" spans="1:6" x14ac:dyDescent="0.3">
      <c r="A80" t="s">
        <v>288</v>
      </c>
      <c r="C80" s="34">
        <v>177730</v>
      </c>
      <c r="D80" s="85"/>
      <c r="E80" s="83"/>
      <c r="F80" s="83"/>
    </row>
    <row r="81" spans="1:6" x14ac:dyDescent="0.3">
      <c r="A81" t="s">
        <v>161</v>
      </c>
      <c r="B81" t="s">
        <v>21</v>
      </c>
      <c r="C81" s="34">
        <v>2000</v>
      </c>
      <c r="D81" s="85"/>
      <c r="E81" s="83"/>
      <c r="F81" s="83"/>
    </row>
    <row r="82" spans="1:6" x14ac:dyDescent="0.3">
      <c r="B82" t="s">
        <v>41</v>
      </c>
      <c r="C82" s="34">
        <v>7000</v>
      </c>
      <c r="D82" s="85"/>
      <c r="E82" s="83"/>
      <c r="F82" s="83"/>
    </row>
    <row r="83" spans="1:6" x14ac:dyDescent="0.3">
      <c r="A83" t="s">
        <v>289</v>
      </c>
      <c r="C83" s="34">
        <v>9000</v>
      </c>
      <c r="D83" s="85"/>
      <c r="E83" s="83"/>
      <c r="F83" s="83"/>
    </row>
    <row r="84" spans="1:6" x14ac:dyDescent="0.3">
      <c r="A84" t="s">
        <v>43</v>
      </c>
      <c r="B84" t="s">
        <v>36</v>
      </c>
      <c r="C84" s="34">
        <v>326000</v>
      </c>
      <c r="D84" s="85"/>
      <c r="E84" s="83"/>
      <c r="F84" s="83"/>
    </row>
    <row r="85" spans="1:6" x14ac:dyDescent="0.3">
      <c r="B85" t="s">
        <v>41</v>
      </c>
      <c r="C85" s="34">
        <v>339000</v>
      </c>
      <c r="D85" s="85"/>
      <c r="E85" s="83"/>
      <c r="F85" s="83"/>
    </row>
    <row r="86" spans="1:6" x14ac:dyDescent="0.3">
      <c r="B86" t="s">
        <v>227</v>
      </c>
      <c r="C86" s="34">
        <v>15000</v>
      </c>
      <c r="D86" s="85"/>
      <c r="E86" s="83"/>
      <c r="F86" s="83"/>
    </row>
    <row r="87" spans="1:6" x14ac:dyDescent="0.3">
      <c r="A87" t="s">
        <v>290</v>
      </c>
      <c r="C87" s="34">
        <v>680000</v>
      </c>
      <c r="D87" s="85"/>
      <c r="E87" s="83"/>
      <c r="F87" s="83"/>
    </row>
    <row r="88" spans="1:6" x14ac:dyDescent="0.3">
      <c r="A88" t="s">
        <v>140</v>
      </c>
      <c r="B88" t="s">
        <v>138</v>
      </c>
      <c r="C88" s="34">
        <v>71520</v>
      </c>
      <c r="D88" s="85"/>
      <c r="E88" s="83"/>
      <c r="F88" s="83"/>
    </row>
    <row r="89" spans="1:6" x14ac:dyDescent="0.3">
      <c r="A89" t="s">
        <v>291</v>
      </c>
      <c r="C89" s="34">
        <v>71520</v>
      </c>
      <c r="D89" s="85"/>
      <c r="E89" s="83"/>
      <c r="F89" s="83"/>
    </row>
    <row r="90" spans="1:6" x14ac:dyDescent="0.3">
      <c r="A90" t="s">
        <v>99</v>
      </c>
      <c r="B90" t="s">
        <v>150</v>
      </c>
      <c r="C90" s="34">
        <v>15000</v>
      </c>
      <c r="D90" s="85"/>
      <c r="E90" s="83"/>
      <c r="F90" s="83"/>
    </row>
    <row r="91" spans="1:6" x14ac:dyDescent="0.3">
      <c r="B91" t="s">
        <v>21</v>
      </c>
      <c r="C91" s="34">
        <v>300000</v>
      </c>
      <c r="D91" s="85"/>
      <c r="E91" s="83"/>
      <c r="F91" s="83"/>
    </row>
    <row r="92" spans="1:6" x14ac:dyDescent="0.3">
      <c r="A92" t="s">
        <v>292</v>
      </c>
      <c r="C92" s="34">
        <v>315000</v>
      </c>
      <c r="D92" s="85"/>
      <c r="E92" s="83"/>
      <c r="F92" s="83"/>
    </row>
    <row r="93" spans="1:6" x14ac:dyDescent="0.3">
      <c r="A93" t="s">
        <v>293</v>
      </c>
      <c r="C93" s="34">
        <v>8896541.370000001</v>
      </c>
      <c r="D93" s="84"/>
      <c r="E93" s="83"/>
      <c r="F93" s="83"/>
    </row>
    <row r="94" spans="1:6" x14ac:dyDescent="0.3">
      <c r="D94" s="85"/>
      <c r="E94" s="83"/>
      <c r="F94" s="83"/>
    </row>
    <row r="95" spans="1:6" x14ac:dyDescent="0.3">
      <c r="D95" s="85"/>
      <c r="E95" s="84"/>
      <c r="F95" s="83"/>
    </row>
    <row r="96" spans="1:6" x14ac:dyDescent="0.3">
      <c r="D96" s="85"/>
      <c r="E96" s="84"/>
      <c r="F96" s="83"/>
    </row>
    <row r="97" spans="4:6" x14ac:dyDescent="0.3">
      <c r="D97" s="85"/>
      <c r="E97" s="83"/>
      <c r="F97" s="83"/>
    </row>
    <row r="98" spans="4:6" x14ac:dyDescent="0.3">
      <c r="D98" s="85"/>
      <c r="E98" s="83"/>
      <c r="F98" s="83"/>
    </row>
    <row r="99" spans="4:6" x14ac:dyDescent="0.3">
      <c r="D99" s="85"/>
      <c r="E99" s="83"/>
      <c r="F99" s="83"/>
    </row>
    <row r="100" spans="4:6" x14ac:dyDescent="0.3">
      <c r="D100" s="85"/>
      <c r="E100" s="83"/>
      <c r="F100" s="83"/>
    </row>
    <row r="101" spans="4:6" x14ac:dyDescent="0.3">
      <c r="D101" s="85"/>
      <c r="E101" s="83"/>
      <c r="F101" s="83"/>
    </row>
    <row r="102" spans="4:6" x14ac:dyDescent="0.3">
      <c r="D102" s="85"/>
      <c r="E102" s="83"/>
      <c r="F102" s="83"/>
    </row>
    <row r="103" spans="4:6" x14ac:dyDescent="0.3">
      <c r="D103" s="85"/>
      <c r="E103" s="83"/>
      <c r="F103" s="83"/>
    </row>
    <row r="104" spans="4:6" x14ac:dyDescent="0.3">
      <c r="D104" s="85"/>
      <c r="E104" s="83"/>
      <c r="F104" s="83"/>
    </row>
    <row r="105" spans="4:6" x14ac:dyDescent="0.3">
      <c r="D105" s="85"/>
      <c r="E105" s="83"/>
      <c r="F105" s="83"/>
    </row>
    <row r="106" spans="4:6" x14ac:dyDescent="0.3">
      <c r="D106" s="85"/>
      <c r="E106" s="83"/>
      <c r="F106" s="83"/>
    </row>
    <row r="107" spans="4:6" x14ac:dyDescent="0.3">
      <c r="D107" s="85"/>
      <c r="E107" s="83"/>
      <c r="F107" s="83"/>
    </row>
    <row r="108" spans="4:6" x14ac:dyDescent="0.3">
      <c r="D108" s="85"/>
      <c r="E108" s="83"/>
      <c r="F108" s="83"/>
    </row>
    <row r="109" spans="4:6" x14ac:dyDescent="0.3">
      <c r="D109" s="85"/>
      <c r="E109" s="83"/>
      <c r="F109" s="83"/>
    </row>
    <row r="110" spans="4:6" x14ac:dyDescent="0.3">
      <c r="D110" s="85"/>
      <c r="E110" s="83"/>
      <c r="F110" s="83"/>
    </row>
    <row r="111" spans="4:6" x14ac:dyDescent="0.3">
      <c r="D111" s="85"/>
      <c r="E111" s="83"/>
      <c r="F111" s="83"/>
    </row>
    <row r="112" spans="4:6" x14ac:dyDescent="0.3">
      <c r="D112" s="85"/>
      <c r="E112" s="83"/>
      <c r="F112" s="83"/>
    </row>
    <row r="113" spans="4:6" x14ac:dyDescent="0.3">
      <c r="D113" s="85"/>
      <c r="E113" s="83"/>
      <c r="F113" s="83"/>
    </row>
    <row r="114" spans="4:6" x14ac:dyDescent="0.3">
      <c r="D114" s="85"/>
      <c r="E114" s="83"/>
      <c r="F114" s="83"/>
    </row>
    <row r="115" spans="4:6" x14ac:dyDescent="0.3">
      <c r="D115" s="85"/>
      <c r="E115" s="83"/>
      <c r="F115" s="83"/>
    </row>
    <row r="116" spans="4:6" x14ac:dyDescent="0.3">
      <c r="D116" s="85"/>
      <c r="E116" s="83"/>
      <c r="F116" s="83"/>
    </row>
    <row r="117" spans="4:6" x14ac:dyDescent="0.3">
      <c r="D117" s="85"/>
      <c r="E117" s="83"/>
      <c r="F117" s="83"/>
    </row>
    <row r="118" spans="4:6" x14ac:dyDescent="0.3">
      <c r="D118" s="85"/>
      <c r="E118" s="83"/>
      <c r="F118" s="83"/>
    </row>
    <row r="119" spans="4:6" x14ac:dyDescent="0.3">
      <c r="D119" s="85"/>
      <c r="E119" s="83"/>
      <c r="F119" s="83"/>
    </row>
    <row r="120" spans="4:6" x14ac:dyDescent="0.3">
      <c r="D120" s="85"/>
      <c r="E120" s="83"/>
      <c r="F120" s="83"/>
    </row>
    <row r="121" spans="4:6" x14ac:dyDescent="0.3">
      <c r="D121" s="85"/>
      <c r="E121" s="83"/>
      <c r="F121" s="83"/>
    </row>
    <row r="122" spans="4:6" x14ac:dyDescent="0.3">
      <c r="D122" s="83"/>
      <c r="E122" s="83"/>
      <c r="F122" s="83"/>
    </row>
    <row r="123" spans="4:6" x14ac:dyDescent="0.3">
      <c r="D123" s="83"/>
      <c r="E123" s="83"/>
      <c r="F123" s="83"/>
    </row>
    <row r="124" spans="4:6" x14ac:dyDescent="0.3">
      <c r="D124" s="83"/>
      <c r="E124" s="83"/>
      <c r="F124" s="83"/>
    </row>
    <row r="125" spans="4:6" x14ac:dyDescent="0.3">
      <c r="D125" s="83"/>
      <c r="E125" s="83"/>
      <c r="F125" s="83"/>
    </row>
    <row r="126" spans="4:6" x14ac:dyDescent="0.3">
      <c r="D126" s="83"/>
      <c r="E126" s="83"/>
      <c r="F126" s="83"/>
    </row>
    <row r="127" spans="4:6" x14ac:dyDescent="0.3">
      <c r="D127" s="83"/>
      <c r="E127" s="83"/>
      <c r="F127" s="83"/>
    </row>
  </sheetData>
  <mergeCells count="1"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8556-0CE4-4802-8D1D-80FE499CB46B}">
  <dimension ref="A1:CM58"/>
  <sheetViews>
    <sheetView tabSelected="1" workbookViewId="0">
      <selection activeCell="C11" sqref="C11"/>
    </sheetView>
  </sheetViews>
  <sheetFormatPr baseColWidth="10" defaultColWidth="8.77734375" defaultRowHeight="14.4" x14ac:dyDescent="0.3"/>
  <cols>
    <col min="1" max="1" width="4" bestFit="1" customWidth="1"/>
    <col min="2" max="2" width="10.109375" bestFit="1" customWidth="1"/>
    <col min="3" max="3" width="47.44140625" bestFit="1" customWidth="1"/>
    <col min="4" max="4" width="25.6640625" bestFit="1" customWidth="1"/>
    <col min="7" max="7" width="10.33203125" bestFit="1" customWidth="1"/>
    <col min="43" max="43" width="7.6640625" bestFit="1" customWidth="1"/>
  </cols>
  <sheetData>
    <row r="1" spans="1:91" x14ac:dyDescent="0.3">
      <c r="B1" s="44"/>
      <c r="C1" s="44"/>
      <c r="D1" s="44"/>
      <c r="E1" s="44"/>
      <c r="F1" s="44"/>
      <c r="G1" s="44"/>
      <c r="H1" s="44"/>
      <c r="I1" s="44"/>
      <c r="J1" s="45"/>
      <c r="K1" s="46" t="s">
        <v>294</v>
      </c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7"/>
      <c r="AA1" s="48"/>
      <c r="AC1" s="49"/>
      <c r="AD1" s="49"/>
      <c r="AE1" s="49"/>
      <c r="AF1" s="46" t="s">
        <v>295</v>
      </c>
      <c r="AG1" s="49"/>
      <c r="AH1" s="50">
        <f>AVERAGE(AH3:AH166)</f>
        <v>60.644997574140888</v>
      </c>
      <c r="AI1" s="51" t="s">
        <v>296</v>
      </c>
      <c r="AJ1" s="49"/>
      <c r="AK1" s="49"/>
      <c r="AL1" s="49"/>
      <c r="AM1" s="49"/>
      <c r="AN1" s="49"/>
      <c r="AO1" s="49"/>
      <c r="AP1" s="49"/>
      <c r="AQ1" s="49"/>
      <c r="AR1" s="45" t="s">
        <v>297</v>
      </c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6" t="s">
        <v>298</v>
      </c>
      <c r="BH1" s="45"/>
      <c r="BI1" s="45"/>
      <c r="BJ1" s="45"/>
      <c r="BK1" s="49"/>
      <c r="BL1" s="47"/>
      <c r="BM1" s="45"/>
      <c r="BN1" s="46"/>
      <c r="BO1" s="45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</row>
    <row r="2" spans="1:91" ht="190.2" x14ac:dyDescent="0.3">
      <c r="A2" s="52" t="s">
        <v>299</v>
      </c>
      <c r="B2" s="53" t="s">
        <v>300</v>
      </c>
      <c r="C2" s="53"/>
      <c r="D2" s="53" t="s">
        <v>4</v>
      </c>
      <c r="E2" s="53" t="s">
        <v>301</v>
      </c>
      <c r="F2" s="53" t="s">
        <v>302</v>
      </c>
      <c r="G2" s="53" t="s">
        <v>303</v>
      </c>
      <c r="H2" s="53" t="s">
        <v>304</v>
      </c>
      <c r="I2" s="53" t="s">
        <v>305</v>
      </c>
      <c r="J2" s="54"/>
      <c r="K2" s="55" t="s">
        <v>306</v>
      </c>
      <c r="L2" s="56" t="s">
        <v>307</v>
      </c>
      <c r="M2" s="56" t="s">
        <v>308</v>
      </c>
      <c r="N2" s="56" t="s">
        <v>309</v>
      </c>
      <c r="O2" s="57" t="s">
        <v>310</v>
      </c>
      <c r="P2" s="56" t="s">
        <v>311</v>
      </c>
      <c r="Q2" s="56" t="s">
        <v>312</v>
      </c>
      <c r="R2" s="56" t="s">
        <v>313</v>
      </c>
      <c r="S2" s="56" t="s">
        <v>314</v>
      </c>
      <c r="T2" s="56" t="s">
        <v>315</v>
      </c>
      <c r="U2" s="56" t="s">
        <v>316</v>
      </c>
      <c r="V2" s="54" t="s">
        <v>317</v>
      </c>
      <c r="W2" s="54" t="s">
        <v>318</v>
      </c>
      <c r="X2" s="56" t="s">
        <v>319</v>
      </c>
      <c r="Y2" s="54" t="s">
        <v>320</v>
      </c>
      <c r="Z2" s="58" t="s">
        <v>321</v>
      </c>
      <c r="AA2" s="59" t="s">
        <v>322</v>
      </c>
      <c r="AB2" s="60" t="s">
        <v>323</v>
      </c>
      <c r="AC2" s="56" t="s">
        <v>324</v>
      </c>
      <c r="AD2" s="56" t="s">
        <v>325</v>
      </c>
      <c r="AE2" s="56" t="s">
        <v>326</v>
      </c>
      <c r="AF2" s="54" t="s">
        <v>327</v>
      </c>
      <c r="AG2" s="56" t="s">
        <v>328</v>
      </c>
      <c r="AH2" s="61" t="s">
        <v>329</v>
      </c>
      <c r="AI2" s="55" t="s">
        <v>330</v>
      </c>
      <c r="AJ2" s="54" t="s">
        <v>331</v>
      </c>
      <c r="AK2" s="56" t="s">
        <v>332</v>
      </c>
      <c r="AL2" s="56" t="s">
        <v>333</v>
      </c>
      <c r="AM2" s="56" t="s">
        <v>334</v>
      </c>
      <c r="AN2" s="56" t="s">
        <v>335</v>
      </c>
      <c r="AO2" s="56" t="s">
        <v>336</v>
      </c>
      <c r="AP2" s="56" t="s">
        <v>337</v>
      </c>
      <c r="AQ2" s="62" t="s">
        <v>338</v>
      </c>
      <c r="AR2" s="56" t="s">
        <v>339</v>
      </c>
      <c r="AS2" s="56" t="s">
        <v>340</v>
      </c>
      <c r="AT2" s="56" t="s">
        <v>341</v>
      </c>
      <c r="AU2" s="56" t="s">
        <v>342</v>
      </c>
      <c r="AV2" s="56" t="s">
        <v>343</v>
      </c>
      <c r="AW2" s="56" t="s">
        <v>344</v>
      </c>
      <c r="AX2" s="56" t="s">
        <v>345</v>
      </c>
      <c r="AY2" s="56" t="s">
        <v>346</v>
      </c>
      <c r="AZ2" s="56" t="s">
        <v>347</v>
      </c>
      <c r="BA2" s="56" t="s">
        <v>348</v>
      </c>
      <c r="BB2" s="56" t="s">
        <v>349</v>
      </c>
      <c r="BC2" s="56" t="s">
        <v>350</v>
      </c>
      <c r="BD2" s="56" t="s">
        <v>351</v>
      </c>
      <c r="BE2" s="56" t="s">
        <v>352</v>
      </c>
      <c r="BF2" s="56" t="s">
        <v>353</v>
      </c>
      <c r="BG2" s="60" t="s">
        <v>354</v>
      </c>
      <c r="BH2" s="56" t="s">
        <v>355</v>
      </c>
      <c r="BI2" s="56" t="s">
        <v>356</v>
      </c>
      <c r="BJ2" s="56" t="s">
        <v>357</v>
      </c>
      <c r="BK2" s="56" t="s">
        <v>358</v>
      </c>
      <c r="BL2" s="56" t="s">
        <v>359</v>
      </c>
      <c r="BM2" s="63" t="s">
        <v>360</v>
      </c>
      <c r="BN2" s="60" t="s">
        <v>361</v>
      </c>
      <c r="BO2" s="56" t="s">
        <v>362</v>
      </c>
      <c r="BP2" s="56" t="s">
        <v>363</v>
      </c>
      <c r="BQ2" s="56" t="s">
        <v>364</v>
      </c>
      <c r="BR2" s="56" t="s">
        <v>365</v>
      </c>
      <c r="BS2" s="56" t="s">
        <v>366</v>
      </c>
      <c r="BT2" s="56" t="s">
        <v>367</v>
      </c>
      <c r="BU2" s="56" t="s">
        <v>368</v>
      </c>
      <c r="BV2" s="56" t="s">
        <v>369</v>
      </c>
      <c r="BW2" s="56" t="s">
        <v>370</v>
      </c>
      <c r="BX2" s="56" t="s">
        <v>371</v>
      </c>
      <c r="BY2" s="56" t="s">
        <v>372</v>
      </c>
      <c r="BZ2" s="56" t="s">
        <v>373</v>
      </c>
      <c r="CA2" s="56" t="s">
        <v>374</v>
      </c>
      <c r="CB2" s="57" t="s">
        <v>375</v>
      </c>
      <c r="CC2" s="56" t="s">
        <v>376</v>
      </c>
      <c r="CD2" s="56" t="s">
        <v>377</v>
      </c>
      <c r="CE2" s="56" t="s">
        <v>378</v>
      </c>
      <c r="CF2" s="56" t="s">
        <v>379</v>
      </c>
      <c r="CG2" s="56" t="s">
        <v>380</v>
      </c>
      <c r="CH2" s="56" t="s">
        <v>381</v>
      </c>
    </row>
    <row r="3" spans="1:91" x14ac:dyDescent="0.3">
      <c r="A3" s="37">
        <v>208</v>
      </c>
      <c r="B3" s="38">
        <v>19061</v>
      </c>
      <c r="C3" s="38" t="s">
        <v>382</v>
      </c>
      <c r="D3" s="38" t="s">
        <v>383</v>
      </c>
      <c r="E3" s="38"/>
      <c r="F3" s="38" t="s">
        <v>106</v>
      </c>
      <c r="G3" s="39">
        <v>44588</v>
      </c>
      <c r="H3" s="38" t="s">
        <v>384</v>
      </c>
      <c r="I3" s="38"/>
      <c r="J3" s="40"/>
      <c r="K3" s="40">
        <v>11124</v>
      </c>
      <c r="L3" s="41">
        <f t="shared" ref="L3:M18" si="0">K3/10000</f>
        <v>1.1124000000000001</v>
      </c>
      <c r="M3" s="40"/>
      <c r="N3" s="40"/>
      <c r="O3" s="40"/>
      <c r="P3" s="40"/>
      <c r="Q3" s="40"/>
      <c r="R3" s="40"/>
      <c r="S3" s="40"/>
      <c r="T3" s="40"/>
      <c r="U3" s="40"/>
      <c r="V3" s="40"/>
      <c r="W3" s="42">
        <f t="shared" ref="W3:W24" si="1">(V3/10000)*2.3</f>
        <v>0</v>
      </c>
      <c r="X3" s="40"/>
      <c r="Y3" s="40">
        <v>882</v>
      </c>
      <c r="Z3" s="40"/>
      <c r="AA3" s="41">
        <f t="shared" ref="AA3:AA24" si="2">(Y3/10000)*1.2</f>
        <v>0.10584</v>
      </c>
      <c r="AB3" s="40"/>
      <c r="AC3" s="40"/>
      <c r="AD3" s="40"/>
      <c r="AE3" s="40"/>
      <c r="AF3" s="40">
        <f>231*10000</f>
        <v>2310000</v>
      </c>
      <c r="AG3" s="40">
        <v>562621</v>
      </c>
      <c r="AH3" s="41"/>
      <c r="AI3" s="41">
        <v>60.67</v>
      </c>
      <c r="AJ3" s="41">
        <v>10.25</v>
      </c>
      <c r="AK3" s="40"/>
      <c r="AL3" s="40"/>
      <c r="AM3" s="40"/>
      <c r="AN3" s="40"/>
      <c r="AO3" s="40"/>
      <c r="AP3" s="40">
        <f>50.1/1000</f>
        <v>5.0099999999999999E-2</v>
      </c>
      <c r="AQ3" s="42"/>
      <c r="AR3" s="40">
        <v>641</v>
      </c>
      <c r="AS3" s="40">
        <v>11035</v>
      </c>
      <c r="AT3" s="40">
        <v>7851</v>
      </c>
      <c r="AU3" s="40"/>
      <c r="AV3" s="41">
        <v>3.0710000000000002</v>
      </c>
      <c r="AW3" s="41"/>
      <c r="AX3" s="41">
        <v>9.8000000000000007</v>
      </c>
      <c r="AY3" s="41">
        <v>50.1</v>
      </c>
      <c r="AZ3" s="41">
        <v>161</v>
      </c>
      <c r="BA3" s="41" t="s">
        <v>385</v>
      </c>
      <c r="BB3" s="40"/>
      <c r="BC3" s="41">
        <v>22.5</v>
      </c>
      <c r="BD3" s="41">
        <v>2.2999999999999998</v>
      </c>
      <c r="BE3" s="41">
        <v>38.299999999999997</v>
      </c>
      <c r="BF3" s="41"/>
      <c r="BG3" s="40"/>
      <c r="BH3" s="40"/>
      <c r="BI3" s="40"/>
      <c r="BJ3" s="40"/>
      <c r="BK3" s="43"/>
      <c r="BL3" s="43">
        <v>198.9</v>
      </c>
      <c r="BM3" s="43"/>
      <c r="BN3" s="43">
        <v>46.9</v>
      </c>
      <c r="BO3" s="43"/>
      <c r="BP3" s="43"/>
      <c r="BQ3" s="43"/>
      <c r="BR3" s="43">
        <v>6635</v>
      </c>
      <c r="BS3" s="43">
        <v>6635</v>
      </c>
      <c r="BT3" s="43" t="s">
        <v>386</v>
      </c>
      <c r="BU3" s="43"/>
      <c r="BV3" s="43"/>
      <c r="BW3" s="43"/>
      <c r="BX3" s="43"/>
      <c r="BY3" s="43"/>
      <c r="BZ3" s="43">
        <v>14914</v>
      </c>
      <c r="CA3" s="43"/>
      <c r="CB3" s="43"/>
      <c r="CC3" s="43"/>
    </row>
    <row r="4" spans="1:91" ht="15.75" customHeight="1" x14ac:dyDescent="0.3">
      <c r="A4" s="37">
        <v>48</v>
      </c>
      <c r="B4" s="38" t="s">
        <v>242</v>
      </c>
      <c r="C4" s="38" t="s">
        <v>387</v>
      </c>
      <c r="D4" s="38" t="s">
        <v>388</v>
      </c>
      <c r="E4" s="38"/>
      <c r="F4" s="38" t="s">
        <v>203</v>
      </c>
      <c r="G4" s="64">
        <v>44258</v>
      </c>
      <c r="H4" s="38" t="s">
        <v>384</v>
      </c>
      <c r="I4" s="38"/>
      <c r="J4" s="65"/>
      <c r="K4" s="65">
        <v>3820</v>
      </c>
      <c r="L4" s="41">
        <f t="shared" si="0"/>
        <v>0.38200000000000001</v>
      </c>
      <c r="M4" s="66">
        <v>384</v>
      </c>
      <c r="N4" s="66">
        <v>369</v>
      </c>
      <c r="O4" s="43"/>
      <c r="P4" s="43"/>
      <c r="Q4" s="43"/>
      <c r="R4" s="43"/>
      <c r="S4" s="43"/>
      <c r="T4" s="43"/>
      <c r="U4" s="43"/>
      <c r="V4" s="66">
        <v>19016</v>
      </c>
      <c r="W4" s="42">
        <f t="shared" si="1"/>
        <v>4.3736799999999993</v>
      </c>
      <c r="X4" s="43"/>
      <c r="Y4" s="66">
        <v>716</v>
      </c>
      <c r="Z4" s="43"/>
      <c r="AA4" s="41">
        <f t="shared" si="2"/>
        <v>8.5919999999999996E-2</v>
      </c>
      <c r="AB4" s="43"/>
      <c r="AC4" s="43"/>
      <c r="AD4" s="43"/>
      <c r="AE4" s="43"/>
      <c r="AF4" s="66">
        <v>124069</v>
      </c>
      <c r="AG4" s="66">
        <v>487558</v>
      </c>
      <c r="AH4" s="42">
        <f>(AF4*100)/AG4</f>
        <v>25.447023738714162</v>
      </c>
      <c r="AI4" s="41">
        <v>83.2</v>
      </c>
      <c r="AJ4" s="42">
        <v>6.08</v>
      </c>
      <c r="AK4" s="43"/>
      <c r="AL4" s="43"/>
      <c r="AM4" s="43"/>
      <c r="AN4" s="43"/>
      <c r="AO4" s="43"/>
      <c r="AP4" s="66">
        <v>4.49</v>
      </c>
      <c r="AQ4" s="42">
        <f t="shared" ref="AQ4:AQ8" si="3">IF(AF4/K4=0,"",AF4/K4)</f>
        <v>32.478795811518324</v>
      </c>
      <c r="AR4" s="66">
        <v>1043</v>
      </c>
      <c r="AS4" s="66">
        <v>4029</v>
      </c>
      <c r="AT4" s="66">
        <v>1278</v>
      </c>
      <c r="AU4" s="41"/>
      <c r="AV4" s="43">
        <v>2.85</v>
      </c>
      <c r="AW4" s="43"/>
      <c r="AX4" s="43">
        <v>3.48</v>
      </c>
      <c r="AY4" s="43">
        <v>23.7</v>
      </c>
      <c r="AZ4" s="43">
        <v>92.7</v>
      </c>
      <c r="BA4" s="43">
        <v>0.22600000000000001</v>
      </c>
      <c r="BB4" s="43"/>
      <c r="BC4" s="43">
        <v>8.73</v>
      </c>
      <c r="BD4" s="43">
        <v>6.6</v>
      </c>
      <c r="BE4" s="41">
        <v>1201</v>
      </c>
      <c r="BF4" s="41"/>
      <c r="BG4" s="43"/>
      <c r="BH4" s="43"/>
      <c r="BI4" s="43"/>
      <c r="BJ4" s="43"/>
      <c r="BK4" s="43"/>
      <c r="BL4" s="66">
        <v>69</v>
      </c>
      <c r="BM4" s="66"/>
      <c r="BN4" s="66">
        <v>3502</v>
      </c>
      <c r="BO4" s="66"/>
      <c r="BP4" s="66"/>
      <c r="BQ4" s="66"/>
      <c r="BR4" s="66">
        <v>34063</v>
      </c>
      <c r="BS4" s="66">
        <v>34070</v>
      </c>
      <c r="BT4" s="66">
        <v>6.98</v>
      </c>
      <c r="BU4" s="43"/>
      <c r="BV4" s="43"/>
      <c r="BW4" s="43"/>
      <c r="BX4" s="43"/>
      <c r="BY4" s="43"/>
      <c r="BZ4" s="43"/>
      <c r="CA4" s="43"/>
      <c r="CB4" s="43"/>
      <c r="CC4" s="43"/>
      <c r="CG4" s="67"/>
      <c r="CH4" s="67"/>
      <c r="CI4" s="67"/>
      <c r="CJ4" s="67"/>
      <c r="CK4" s="67"/>
      <c r="CL4" s="67"/>
      <c r="CM4" s="67"/>
    </row>
    <row r="5" spans="1:91" ht="15.75" customHeight="1" x14ac:dyDescent="0.3">
      <c r="A5" s="37">
        <v>198</v>
      </c>
      <c r="B5" s="38">
        <v>31064</v>
      </c>
      <c r="C5" s="38" t="s">
        <v>389</v>
      </c>
      <c r="D5" s="38" t="s">
        <v>390</v>
      </c>
      <c r="E5" s="38"/>
      <c r="F5" s="38" t="s">
        <v>391</v>
      </c>
      <c r="G5" s="39">
        <v>44890</v>
      </c>
      <c r="H5" s="38" t="s">
        <v>392</v>
      </c>
      <c r="I5" s="38"/>
      <c r="J5" s="41"/>
      <c r="K5" s="41">
        <f>3.8*10000</f>
        <v>38000</v>
      </c>
      <c r="L5" s="41">
        <f t="shared" si="0"/>
        <v>3.8</v>
      </c>
      <c r="M5" s="41"/>
      <c r="N5" s="41"/>
      <c r="O5" s="41"/>
      <c r="P5" s="41"/>
      <c r="Q5" s="41"/>
      <c r="R5" s="41"/>
      <c r="S5" s="41"/>
      <c r="T5" s="41"/>
      <c r="U5" s="41"/>
      <c r="V5" s="41"/>
      <c r="W5" s="42">
        <f t="shared" si="1"/>
        <v>0</v>
      </c>
      <c r="X5" s="41"/>
      <c r="Y5" s="41"/>
      <c r="Z5" s="41"/>
      <c r="AA5" s="41">
        <f t="shared" si="2"/>
        <v>0</v>
      </c>
      <c r="AB5" s="41"/>
      <c r="AC5" s="41"/>
      <c r="AD5" s="41"/>
      <c r="AE5" s="41"/>
      <c r="AF5" s="41">
        <f>36.9*10000</f>
        <v>369000</v>
      </c>
      <c r="AG5" s="41">
        <f>10000*66.5</f>
        <v>665000</v>
      </c>
      <c r="AH5" s="41"/>
      <c r="AI5" s="41">
        <v>89</v>
      </c>
      <c r="AJ5" s="41">
        <v>5.8</v>
      </c>
      <c r="AK5" s="41"/>
      <c r="AL5" s="41">
        <v>11</v>
      </c>
      <c r="AM5" s="41"/>
      <c r="AN5" s="41"/>
      <c r="AO5" s="41"/>
      <c r="AP5" s="41">
        <v>16.8</v>
      </c>
      <c r="AQ5" s="42">
        <f t="shared" si="3"/>
        <v>9.7105263157894743</v>
      </c>
      <c r="AR5" s="41">
        <v>516</v>
      </c>
      <c r="AS5" s="41"/>
      <c r="AT5" s="41"/>
      <c r="AU5" s="41"/>
      <c r="AV5" s="41">
        <v>0.245</v>
      </c>
      <c r="AW5" s="41"/>
      <c r="AX5" s="41">
        <v>0.01</v>
      </c>
      <c r="AY5" s="41">
        <v>125</v>
      </c>
      <c r="AZ5" s="41">
        <v>123</v>
      </c>
      <c r="BA5" s="41" t="s">
        <v>393</v>
      </c>
      <c r="BB5" s="40"/>
      <c r="BC5" s="41">
        <v>57.4</v>
      </c>
      <c r="BD5" s="41">
        <v>6.12</v>
      </c>
      <c r="BE5" s="41">
        <v>125</v>
      </c>
      <c r="BF5" s="41"/>
      <c r="BG5" s="41"/>
      <c r="BH5" s="41"/>
      <c r="BI5" s="41">
        <v>8545</v>
      </c>
      <c r="BJ5" s="41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</row>
    <row r="6" spans="1:91" ht="15.75" customHeight="1" x14ac:dyDescent="0.3">
      <c r="A6" s="37">
        <v>31</v>
      </c>
      <c r="B6" s="38" t="s">
        <v>245</v>
      </c>
      <c r="C6" s="38" t="s">
        <v>394</v>
      </c>
      <c r="D6" s="38" t="s">
        <v>395</v>
      </c>
      <c r="E6" s="38" t="s">
        <v>60</v>
      </c>
      <c r="F6" s="38" t="s">
        <v>59</v>
      </c>
      <c r="G6" s="39">
        <v>43290</v>
      </c>
      <c r="H6" s="38" t="s">
        <v>396</v>
      </c>
      <c r="I6" s="38"/>
      <c r="J6" s="66"/>
      <c r="K6" s="66">
        <f>10000*1.78</f>
        <v>17800</v>
      </c>
      <c r="L6" s="41">
        <f t="shared" si="0"/>
        <v>1.78</v>
      </c>
      <c r="M6" s="66"/>
      <c r="N6" s="66"/>
      <c r="O6" s="66"/>
      <c r="P6" s="41"/>
      <c r="Q6" s="66">
        <v>8.9999999999999998E-4</v>
      </c>
      <c r="R6" s="41"/>
      <c r="S6" s="66"/>
      <c r="T6" s="66">
        <v>1.78</v>
      </c>
      <c r="U6" s="66"/>
      <c r="V6" s="41">
        <f>10000*0.55</f>
        <v>5500</v>
      </c>
      <c r="W6" s="42">
        <f t="shared" si="1"/>
        <v>1.2649999999999999</v>
      </c>
      <c r="X6" s="41"/>
      <c r="Y6" s="41">
        <f>10000*0.18</f>
        <v>1800</v>
      </c>
      <c r="Z6" s="41"/>
      <c r="AA6" s="41">
        <f t="shared" si="2"/>
        <v>0.216</v>
      </c>
      <c r="AB6" s="66"/>
      <c r="AC6" s="66"/>
      <c r="AD6" s="66"/>
      <c r="AE6" s="66"/>
      <c r="AF6" s="66">
        <f>54.7*10000</f>
        <v>547000</v>
      </c>
      <c r="AG6" s="66">
        <f>10000*98.4</f>
        <v>984000</v>
      </c>
      <c r="AH6" s="42">
        <f t="shared" ref="AH6:AH9" si="4">(AF6*100)/AG6</f>
        <v>55.58943089430894</v>
      </c>
      <c r="AI6" s="41">
        <f>100-AL6</f>
        <v>49.1</v>
      </c>
      <c r="AJ6" s="42">
        <v>3.74</v>
      </c>
      <c r="AK6" s="66"/>
      <c r="AL6" s="41">
        <v>50.9</v>
      </c>
      <c r="AM6" s="66"/>
      <c r="AN6" s="66"/>
      <c r="AO6" s="66"/>
      <c r="AP6" s="41">
        <v>0.15</v>
      </c>
      <c r="AQ6" s="42">
        <f t="shared" si="3"/>
        <v>30.730337078651687</v>
      </c>
      <c r="AR6" s="66">
        <v>128</v>
      </c>
      <c r="AS6" s="66"/>
      <c r="AT6" s="66"/>
      <c r="AU6" s="41"/>
      <c r="AV6" s="41"/>
      <c r="AW6" s="41"/>
      <c r="AX6" s="41"/>
      <c r="AY6" s="41"/>
      <c r="AZ6" s="41">
        <v>12.31</v>
      </c>
      <c r="BA6" s="41"/>
      <c r="BB6" s="41"/>
      <c r="BC6" s="41"/>
      <c r="BD6" s="41"/>
      <c r="BE6" s="41">
        <v>7.69</v>
      </c>
      <c r="BF6" s="41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8"/>
      <c r="CE6" s="68"/>
      <c r="CF6" s="68"/>
      <c r="CG6" s="68"/>
      <c r="CH6" s="68"/>
      <c r="CI6" s="68"/>
      <c r="CJ6" s="68"/>
      <c r="CK6" s="68"/>
      <c r="CL6" s="68"/>
      <c r="CM6" s="68"/>
    </row>
    <row r="7" spans="1:91" ht="15.75" customHeight="1" x14ac:dyDescent="0.3">
      <c r="A7" s="37">
        <v>85</v>
      </c>
      <c r="B7" s="38" t="s">
        <v>397</v>
      </c>
      <c r="C7" s="38" t="s">
        <v>398</v>
      </c>
      <c r="D7" s="38" t="s">
        <v>399</v>
      </c>
      <c r="E7" s="38"/>
      <c r="F7" s="38" t="s">
        <v>400</v>
      </c>
      <c r="G7" s="69">
        <v>44529</v>
      </c>
      <c r="H7" s="38" t="s">
        <v>384</v>
      </c>
      <c r="I7" s="38"/>
      <c r="J7" s="43"/>
      <c r="K7" s="43"/>
      <c r="L7" s="41">
        <f t="shared" si="0"/>
        <v>0</v>
      </c>
      <c r="M7" s="43"/>
      <c r="N7" s="43"/>
      <c r="O7" s="43"/>
      <c r="P7" s="43"/>
      <c r="Q7" s="43"/>
      <c r="R7" s="43"/>
      <c r="S7" s="43"/>
      <c r="T7" s="43"/>
      <c r="U7" s="43"/>
      <c r="V7" s="66">
        <v>16871</v>
      </c>
      <c r="W7" s="42">
        <f t="shared" si="1"/>
        <v>3.8803299999999998</v>
      </c>
      <c r="X7" s="43"/>
      <c r="Y7" s="66">
        <v>1117</v>
      </c>
      <c r="Z7" s="43"/>
      <c r="AA7" s="41">
        <f t="shared" si="2"/>
        <v>0.13403999999999999</v>
      </c>
      <c r="AB7" s="43"/>
      <c r="AC7" s="43"/>
      <c r="AD7" s="43"/>
      <c r="AE7" s="43"/>
      <c r="AF7" s="43"/>
      <c r="AG7" s="66">
        <v>549196</v>
      </c>
      <c r="AH7" s="42">
        <f t="shared" si="4"/>
        <v>0</v>
      </c>
      <c r="AI7" s="41">
        <v>82.51</v>
      </c>
      <c r="AJ7" s="42">
        <v>7.42</v>
      </c>
      <c r="AK7" s="43"/>
      <c r="AL7" s="66">
        <v>17.489999999999998</v>
      </c>
      <c r="AM7" s="43"/>
      <c r="AN7" s="43"/>
      <c r="AO7" s="43"/>
      <c r="AP7" s="66">
        <f>5643/1000</f>
        <v>5.6429999999999998</v>
      </c>
      <c r="AQ7" s="42" t="e">
        <f t="shared" si="3"/>
        <v>#DIV/0!</v>
      </c>
      <c r="AR7" s="66">
        <v>2191</v>
      </c>
      <c r="AS7" s="66">
        <v>6732</v>
      </c>
      <c r="AT7" s="66">
        <v>237</v>
      </c>
      <c r="AU7" s="66" t="s">
        <v>401</v>
      </c>
      <c r="AV7" s="66">
        <v>0.47099999999999997</v>
      </c>
      <c r="AW7" s="43"/>
      <c r="AX7" s="66">
        <v>3.3</v>
      </c>
      <c r="AY7" s="66" t="s">
        <v>402</v>
      </c>
      <c r="AZ7" s="66">
        <v>42.8</v>
      </c>
      <c r="BA7" s="43"/>
      <c r="BB7" s="66">
        <v>1.2</v>
      </c>
      <c r="BC7" s="43"/>
      <c r="BD7" s="66">
        <v>1.1000000000000001</v>
      </c>
      <c r="BE7" s="41">
        <v>1384</v>
      </c>
      <c r="BF7" s="41"/>
      <c r="BG7" s="43"/>
      <c r="BH7" s="43"/>
      <c r="BI7" s="66">
        <v>2991</v>
      </c>
      <c r="BJ7" s="43"/>
      <c r="BK7" s="43"/>
      <c r="BL7" s="43"/>
      <c r="BM7" s="43"/>
      <c r="BN7" s="66">
        <v>773</v>
      </c>
      <c r="BO7" s="66" t="s">
        <v>403</v>
      </c>
      <c r="BP7" s="66"/>
      <c r="BQ7" s="66" t="s">
        <v>403</v>
      </c>
      <c r="BR7" s="66">
        <v>46672</v>
      </c>
      <c r="BS7" s="66">
        <v>46733</v>
      </c>
      <c r="BT7" s="66">
        <v>61.1</v>
      </c>
      <c r="BU7" s="43"/>
      <c r="BV7" s="43"/>
      <c r="BW7" s="43"/>
      <c r="BX7" s="43"/>
      <c r="BY7" s="43"/>
      <c r="BZ7" s="66">
        <v>94504</v>
      </c>
      <c r="CA7" s="43"/>
      <c r="CB7" s="43"/>
      <c r="CC7" s="43"/>
    </row>
    <row r="8" spans="1:91" ht="15.75" customHeight="1" x14ac:dyDescent="0.3">
      <c r="A8" s="37">
        <v>79</v>
      </c>
      <c r="B8" s="38" t="s">
        <v>404</v>
      </c>
      <c r="C8" s="38" t="s">
        <v>398</v>
      </c>
      <c r="D8" s="38" t="s">
        <v>399</v>
      </c>
      <c r="E8" s="38"/>
      <c r="F8" s="38" t="s">
        <v>400</v>
      </c>
      <c r="G8" s="69">
        <v>44552</v>
      </c>
      <c r="H8" s="38" t="s">
        <v>384</v>
      </c>
      <c r="I8" s="38"/>
      <c r="J8" s="43"/>
      <c r="K8" s="43"/>
      <c r="L8" s="41">
        <f t="shared" si="0"/>
        <v>0</v>
      </c>
      <c r="M8" s="43"/>
      <c r="N8" s="43"/>
      <c r="O8" s="43"/>
      <c r="P8" s="43"/>
      <c r="Q8" s="43"/>
      <c r="R8" s="43"/>
      <c r="S8" s="43"/>
      <c r="T8" s="43"/>
      <c r="U8" s="43"/>
      <c r="V8" s="66">
        <v>32683</v>
      </c>
      <c r="W8" s="42">
        <f t="shared" si="1"/>
        <v>7.5170899999999996</v>
      </c>
      <c r="X8" s="43"/>
      <c r="Y8" s="66">
        <v>979</v>
      </c>
      <c r="Z8" s="43"/>
      <c r="AA8" s="41">
        <f t="shared" si="2"/>
        <v>0.11748</v>
      </c>
      <c r="AB8" s="43"/>
      <c r="AC8" s="43"/>
      <c r="AD8" s="43"/>
      <c r="AE8" s="43"/>
      <c r="AF8" s="43"/>
      <c r="AG8" s="66">
        <v>569079</v>
      </c>
      <c r="AH8" s="42">
        <f t="shared" si="4"/>
        <v>0</v>
      </c>
      <c r="AI8" s="41">
        <v>92.25</v>
      </c>
      <c r="AJ8" s="42">
        <v>5.15</v>
      </c>
      <c r="AK8" s="43"/>
      <c r="AL8" s="66">
        <v>7.7510000000000003</v>
      </c>
      <c r="AM8" s="43"/>
      <c r="AN8" s="43"/>
      <c r="AO8" s="43"/>
      <c r="AP8" s="66">
        <v>1.03</v>
      </c>
      <c r="AQ8" s="42" t="e">
        <f t="shared" si="3"/>
        <v>#DIV/0!</v>
      </c>
      <c r="AR8" s="66">
        <v>4530</v>
      </c>
      <c r="AS8" s="66">
        <v>6598</v>
      </c>
      <c r="AT8" s="66">
        <v>3294</v>
      </c>
      <c r="AU8" s="66" t="s">
        <v>401</v>
      </c>
      <c r="AV8" s="41">
        <v>2.694</v>
      </c>
      <c r="AW8" s="41"/>
      <c r="AX8" s="41">
        <v>4.4000000000000004</v>
      </c>
      <c r="AY8" s="41">
        <v>23.3</v>
      </c>
      <c r="AZ8" s="41">
        <v>86.9</v>
      </c>
      <c r="BA8" s="41">
        <v>0.13</v>
      </c>
      <c r="BB8" s="43">
        <v>1.4</v>
      </c>
      <c r="BC8" s="41">
        <v>10.8</v>
      </c>
      <c r="BD8" s="41">
        <v>0.71699999999999997</v>
      </c>
      <c r="BE8" s="41">
        <v>2620</v>
      </c>
      <c r="BF8" s="41"/>
      <c r="BG8" s="66">
        <v>440</v>
      </c>
      <c r="BH8" s="43"/>
      <c r="BI8" s="66">
        <v>5287</v>
      </c>
      <c r="BJ8" s="43"/>
      <c r="BK8" s="43"/>
      <c r="BL8" s="43"/>
      <c r="BM8" s="66">
        <v>1.8</v>
      </c>
      <c r="BN8" s="66">
        <v>283</v>
      </c>
      <c r="BO8" s="66">
        <v>0.71699999999999997</v>
      </c>
      <c r="BP8" s="66"/>
      <c r="BQ8" s="66" t="s">
        <v>403</v>
      </c>
      <c r="BR8" s="66">
        <v>4212</v>
      </c>
      <c r="BS8" s="66">
        <v>4313</v>
      </c>
      <c r="BT8" s="66">
        <v>99</v>
      </c>
      <c r="BU8" s="43"/>
      <c r="BV8" s="43"/>
      <c r="BW8" s="43"/>
      <c r="BX8" s="43"/>
      <c r="BY8" s="43"/>
      <c r="BZ8" s="66">
        <v>8502</v>
      </c>
      <c r="CA8" s="43"/>
      <c r="CB8" s="43"/>
      <c r="CC8" s="43"/>
    </row>
    <row r="9" spans="1:91" ht="13.5" customHeight="1" x14ac:dyDescent="0.3">
      <c r="A9" s="37">
        <v>141</v>
      </c>
      <c r="B9" s="38" t="s">
        <v>405</v>
      </c>
      <c r="C9" s="38" t="s">
        <v>406</v>
      </c>
      <c r="D9" s="38" t="s">
        <v>399</v>
      </c>
      <c r="E9" s="38"/>
      <c r="F9" s="38" t="s">
        <v>196</v>
      </c>
      <c r="G9" s="39">
        <v>44716</v>
      </c>
      <c r="H9" s="38" t="s">
        <v>384</v>
      </c>
      <c r="I9" s="38"/>
      <c r="J9" s="43"/>
      <c r="K9" s="43">
        <v>62123</v>
      </c>
      <c r="L9" s="41">
        <f t="shared" si="0"/>
        <v>6.2122999999999999</v>
      </c>
      <c r="M9" s="43"/>
      <c r="N9" s="43"/>
      <c r="O9" s="43"/>
      <c r="P9" s="43"/>
      <c r="Q9" s="43"/>
      <c r="R9" s="43"/>
      <c r="S9" s="43"/>
      <c r="T9" s="43"/>
      <c r="U9" s="43"/>
      <c r="V9" s="43">
        <v>5489</v>
      </c>
      <c r="W9" s="42">
        <f t="shared" si="1"/>
        <v>1.26247</v>
      </c>
      <c r="X9" s="43"/>
      <c r="Y9" s="43">
        <v>1903</v>
      </c>
      <c r="Z9" s="43"/>
      <c r="AA9" s="41">
        <f t="shared" si="2"/>
        <v>0.22835999999999998</v>
      </c>
      <c r="AB9" s="43"/>
      <c r="AC9" s="43"/>
      <c r="AD9" s="43"/>
      <c r="AE9" s="43"/>
      <c r="AF9" s="43">
        <v>256636</v>
      </c>
      <c r="AG9" s="43">
        <v>532556</v>
      </c>
      <c r="AH9" s="42">
        <f t="shared" si="4"/>
        <v>48.189486176101667</v>
      </c>
      <c r="AI9" s="41">
        <v>67.040000000000006</v>
      </c>
      <c r="AJ9" s="42">
        <v>13.29</v>
      </c>
      <c r="AK9" s="43"/>
      <c r="AL9" s="43">
        <v>32.96</v>
      </c>
      <c r="AM9" s="43">
        <v>0.4</v>
      </c>
      <c r="AN9" s="43"/>
      <c r="AO9" s="43"/>
      <c r="AP9" s="43">
        <v>8.8000000000000007</v>
      </c>
      <c r="AQ9" s="42">
        <v>0</v>
      </c>
      <c r="AR9" s="43">
        <v>1415</v>
      </c>
      <c r="AS9" s="43">
        <v>14148</v>
      </c>
      <c r="AT9" s="43">
        <v>4675</v>
      </c>
      <c r="AU9" s="43"/>
      <c r="AV9" s="43">
        <v>1.27</v>
      </c>
      <c r="AW9" s="43"/>
      <c r="AX9" s="43">
        <v>5.55</v>
      </c>
      <c r="AY9" s="43">
        <v>26.83</v>
      </c>
      <c r="AZ9" s="43">
        <v>46.08</v>
      </c>
      <c r="BA9" s="43">
        <v>0.221</v>
      </c>
      <c r="BB9" s="43" t="s">
        <v>402</v>
      </c>
      <c r="BC9" s="43">
        <v>8.18</v>
      </c>
      <c r="BD9" s="43">
        <v>2.66</v>
      </c>
      <c r="BE9" s="41">
        <v>30.05</v>
      </c>
      <c r="BF9" s="41"/>
      <c r="BG9" s="43"/>
      <c r="BH9" s="43"/>
      <c r="BI9" s="43"/>
      <c r="BJ9" s="43"/>
      <c r="BK9" s="43"/>
      <c r="BL9" s="43">
        <v>5625</v>
      </c>
      <c r="BM9" s="43"/>
      <c r="BN9" s="43">
        <v>10449</v>
      </c>
      <c r="BO9" s="43"/>
      <c r="BP9" s="43"/>
      <c r="BQ9" s="43"/>
      <c r="BR9" s="43">
        <v>418</v>
      </c>
      <c r="BS9" s="43">
        <v>427</v>
      </c>
      <c r="BT9" s="43">
        <v>9.4</v>
      </c>
      <c r="BU9" s="43"/>
      <c r="BV9" s="43"/>
      <c r="BW9" s="43"/>
      <c r="BX9" s="43"/>
      <c r="BY9" s="43"/>
      <c r="BZ9" s="43">
        <v>1325</v>
      </c>
      <c r="CA9" s="43"/>
      <c r="CB9" s="43"/>
      <c r="CC9" s="43"/>
    </row>
    <row r="10" spans="1:91" ht="15.75" customHeight="1" x14ac:dyDescent="0.3">
      <c r="A10" s="37">
        <v>235</v>
      </c>
      <c r="B10" s="38">
        <v>23026954</v>
      </c>
      <c r="C10" s="38" t="s">
        <v>407</v>
      </c>
      <c r="D10" s="38" t="s">
        <v>408</v>
      </c>
      <c r="E10" s="38"/>
      <c r="F10" s="38" t="s">
        <v>90</v>
      </c>
      <c r="G10" s="39">
        <v>45219</v>
      </c>
      <c r="H10" s="38" t="s">
        <v>384</v>
      </c>
      <c r="I10" s="38"/>
      <c r="J10" s="43"/>
      <c r="K10" s="43">
        <f>70.37*1000</f>
        <v>70370</v>
      </c>
      <c r="L10" s="41">
        <f t="shared" si="0"/>
        <v>7.0369999999999999</v>
      </c>
      <c r="M10" s="41">
        <f t="shared" si="0"/>
        <v>7.0370000000000003E-4</v>
      </c>
      <c r="N10" s="43"/>
      <c r="O10" s="43"/>
      <c r="P10" s="43"/>
      <c r="Q10" s="43"/>
      <c r="R10" s="43"/>
      <c r="S10" s="43"/>
      <c r="T10" s="43"/>
      <c r="U10" s="43"/>
      <c r="V10" s="43">
        <v>9467.5</v>
      </c>
      <c r="W10" s="42">
        <f t="shared" si="1"/>
        <v>2.1775249999999997</v>
      </c>
      <c r="X10" s="43"/>
      <c r="Y10" s="43">
        <v>831.96</v>
      </c>
      <c r="Z10" s="43"/>
      <c r="AA10" s="70">
        <f t="shared" si="2"/>
        <v>9.9835199999999999E-2</v>
      </c>
      <c r="AB10" s="43"/>
      <c r="AC10" s="43"/>
      <c r="AD10" s="43"/>
      <c r="AE10" s="43"/>
      <c r="AF10" s="43">
        <f>378.71*1000</f>
        <v>378710</v>
      </c>
      <c r="AG10" s="43">
        <f>65.29*10000</f>
        <v>652900.00000000012</v>
      </c>
      <c r="AH10" s="42"/>
      <c r="AI10" s="41">
        <v>91.89</v>
      </c>
      <c r="AJ10" s="41"/>
      <c r="AK10" s="43"/>
      <c r="AL10" s="43">
        <v>8.11</v>
      </c>
      <c r="AM10" s="43"/>
      <c r="AN10" s="43">
        <v>0.1</v>
      </c>
      <c r="AO10" s="43"/>
      <c r="AP10" s="43"/>
      <c r="AQ10" s="42">
        <v>5.4</v>
      </c>
      <c r="AR10" s="43">
        <v>792.7</v>
      </c>
      <c r="AS10" s="43">
        <v>6341.9</v>
      </c>
      <c r="AT10" s="43">
        <v>1689.9</v>
      </c>
      <c r="AU10" s="43"/>
      <c r="AV10" s="41">
        <v>1.2</v>
      </c>
      <c r="AW10" s="41"/>
      <c r="AX10" s="41" t="s">
        <v>409</v>
      </c>
      <c r="AY10" s="41" t="s">
        <v>410</v>
      </c>
      <c r="AZ10" s="41" t="s">
        <v>411</v>
      </c>
      <c r="BA10" s="41" t="s">
        <v>412</v>
      </c>
      <c r="BB10" s="43"/>
      <c r="BC10" s="41" t="s">
        <v>413</v>
      </c>
      <c r="BD10" s="41" t="s">
        <v>413</v>
      </c>
      <c r="BE10" s="41">
        <v>167.2</v>
      </c>
      <c r="BF10" s="41"/>
      <c r="BG10" s="43"/>
      <c r="BH10" s="43"/>
      <c r="BI10" s="43"/>
      <c r="BJ10" s="43"/>
      <c r="BK10" s="43"/>
      <c r="BL10" s="43">
        <v>27290</v>
      </c>
      <c r="BM10" s="43"/>
      <c r="BN10" s="43"/>
      <c r="BO10" s="43"/>
      <c r="BP10" s="43"/>
      <c r="BQ10" s="43"/>
      <c r="BR10" s="43">
        <v>122</v>
      </c>
      <c r="BS10" s="43">
        <v>122</v>
      </c>
      <c r="BT10" s="43" t="s">
        <v>414</v>
      </c>
      <c r="BU10" s="43"/>
      <c r="BV10" s="43"/>
      <c r="BW10" s="43"/>
      <c r="BX10" s="43"/>
      <c r="BY10" s="43"/>
      <c r="BZ10" s="43"/>
      <c r="CA10" s="43"/>
      <c r="CB10" s="43"/>
      <c r="CC10" s="43"/>
    </row>
    <row r="11" spans="1:91" ht="15.75" customHeight="1" x14ac:dyDescent="0.3">
      <c r="A11" s="37">
        <v>29</v>
      </c>
      <c r="B11" s="38" t="s">
        <v>415</v>
      </c>
      <c r="C11" s="38" t="s">
        <v>416</v>
      </c>
      <c r="D11" s="38" t="s">
        <v>102</v>
      </c>
      <c r="E11" s="38" t="s">
        <v>26</v>
      </c>
      <c r="F11" s="38" t="s">
        <v>90</v>
      </c>
      <c r="G11" s="39">
        <v>43920</v>
      </c>
      <c r="H11" s="38" t="s">
        <v>384</v>
      </c>
      <c r="I11" s="38"/>
      <c r="J11" s="66"/>
      <c r="K11" s="66">
        <v>2455</v>
      </c>
      <c r="L11" s="41">
        <f t="shared" si="0"/>
        <v>0.2455</v>
      </c>
      <c r="M11" s="66">
        <v>286</v>
      </c>
      <c r="N11" s="66"/>
      <c r="O11" s="66"/>
      <c r="P11" s="41"/>
      <c r="Q11" s="66">
        <v>462</v>
      </c>
      <c r="R11" s="41"/>
      <c r="S11" s="66"/>
      <c r="T11" s="66"/>
      <c r="U11" s="66"/>
      <c r="V11" s="41">
        <v>646</v>
      </c>
      <c r="W11" s="42">
        <f t="shared" si="1"/>
        <v>0.14857999999999999</v>
      </c>
      <c r="X11" s="41"/>
      <c r="Y11" s="41">
        <v>298</v>
      </c>
      <c r="Z11" s="41"/>
      <c r="AA11" s="41">
        <f t="shared" si="2"/>
        <v>3.576E-2</v>
      </c>
      <c r="AB11" s="66"/>
      <c r="AC11" s="66"/>
      <c r="AD11" s="66"/>
      <c r="AE11" s="66"/>
      <c r="AF11" s="66">
        <v>188234</v>
      </c>
      <c r="AG11" s="66">
        <v>337776</v>
      </c>
      <c r="AH11" s="42">
        <f t="shared" ref="AH11" si="5">(AF11*100)/AG11</f>
        <v>55.727464355075554</v>
      </c>
      <c r="AI11" s="41">
        <v>58.6</v>
      </c>
      <c r="AJ11" s="42">
        <v>12.9</v>
      </c>
      <c r="AK11" s="66"/>
      <c r="AL11" s="41"/>
      <c r="AM11" s="66"/>
      <c r="AN11" s="66"/>
      <c r="AO11" s="66"/>
      <c r="AP11" s="41">
        <v>8.58</v>
      </c>
      <c r="AQ11" s="42">
        <f t="shared" ref="AQ11:AQ12" si="6">IF(AF11/K11=0,"",AF11/K11)</f>
        <v>76.673727087576381</v>
      </c>
      <c r="AR11" s="66">
        <v>524</v>
      </c>
      <c r="AS11" s="66">
        <v>3861</v>
      </c>
      <c r="AT11" s="66">
        <v>3914</v>
      </c>
      <c r="AU11" s="41"/>
      <c r="AV11" s="41">
        <v>2.2599999999999998</v>
      </c>
      <c r="AW11" s="66"/>
      <c r="AX11" s="41">
        <v>9.08</v>
      </c>
      <c r="AY11" s="41">
        <v>54.7</v>
      </c>
      <c r="AZ11" s="41">
        <v>137</v>
      </c>
      <c r="BA11" s="41">
        <v>6.6000000000000003E-2</v>
      </c>
      <c r="BB11" s="43"/>
      <c r="BC11" s="41">
        <v>18.2</v>
      </c>
      <c r="BD11" s="41">
        <v>12.4</v>
      </c>
      <c r="BE11" s="41">
        <v>192</v>
      </c>
      <c r="BF11" s="41"/>
      <c r="BG11" s="66"/>
      <c r="BH11" s="66"/>
      <c r="BI11" s="66"/>
      <c r="BJ11" s="66"/>
      <c r="BK11" s="66"/>
      <c r="BL11" s="66">
        <v>496</v>
      </c>
      <c r="BM11" s="66"/>
      <c r="BN11" s="66">
        <v>801</v>
      </c>
      <c r="BO11" s="66"/>
      <c r="BP11" s="66"/>
      <c r="BQ11" s="66"/>
      <c r="BR11" s="66">
        <v>77078</v>
      </c>
      <c r="BS11" s="66">
        <v>77082</v>
      </c>
      <c r="BT11" s="66">
        <v>3.72</v>
      </c>
      <c r="BU11" s="66"/>
      <c r="BV11" s="66"/>
      <c r="BW11" s="66"/>
      <c r="BX11" s="66"/>
      <c r="BY11" s="66"/>
      <c r="BZ11" s="66"/>
      <c r="CA11" s="66"/>
      <c r="CB11" s="66"/>
      <c r="CC11" s="66"/>
      <c r="CD11" s="68"/>
      <c r="CE11" s="68"/>
      <c r="CF11" s="68"/>
    </row>
    <row r="12" spans="1:91" ht="15.75" customHeight="1" x14ac:dyDescent="0.3">
      <c r="A12" s="37">
        <v>178</v>
      </c>
      <c r="B12" s="38">
        <v>179.721</v>
      </c>
      <c r="C12" s="38" t="s">
        <v>417</v>
      </c>
      <c r="D12" s="38" t="s">
        <v>418</v>
      </c>
      <c r="E12" s="38"/>
      <c r="F12" s="38" t="s">
        <v>90</v>
      </c>
      <c r="G12" s="39">
        <v>44778</v>
      </c>
      <c r="H12" s="38" t="s">
        <v>392</v>
      </c>
      <c r="I12" s="41"/>
      <c r="J12" s="41"/>
      <c r="K12" s="41">
        <f>0.48*10000</f>
        <v>4800</v>
      </c>
      <c r="L12" s="41">
        <f t="shared" si="0"/>
        <v>0.48</v>
      </c>
      <c r="M12" s="41"/>
      <c r="N12" s="41"/>
      <c r="O12" s="41"/>
      <c r="P12" s="41"/>
      <c r="Q12" s="41"/>
      <c r="R12" s="41"/>
      <c r="S12" s="41"/>
      <c r="T12" s="41"/>
      <c r="U12" s="41"/>
      <c r="V12" s="41">
        <f>0.34*10000</f>
        <v>3400.0000000000005</v>
      </c>
      <c r="W12" s="42">
        <f t="shared" si="1"/>
        <v>0.78200000000000003</v>
      </c>
      <c r="X12" s="41"/>
      <c r="Y12" s="41">
        <f>0.41*10000</f>
        <v>4100</v>
      </c>
      <c r="Z12" s="41"/>
      <c r="AA12" s="41">
        <f t="shared" si="2"/>
        <v>0.49199999999999994</v>
      </c>
      <c r="AB12" s="41"/>
      <c r="AC12" s="41"/>
      <c r="AD12" s="41"/>
      <c r="AE12" s="41"/>
      <c r="AF12" s="41">
        <f>4.1*10000</f>
        <v>41000</v>
      </c>
      <c r="AG12" s="41">
        <f>7.5*10000</f>
        <v>75000</v>
      </c>
      <c r="AH12" s="41"/>
      <c r="AI12" s="41">
        <v>52</v>
      </c>
      <c r="AJ12" s="41">
        <v>6.6</v>
      </c>
      <c r="AK12" s="41"/>
      <c r="AL12" s="41">
        <v>48</v>
      </c>
      <c r="AM12" s="41"/>
      <c r="AN12" s="41"/>
      <c r="AO12" s="41"/>
      <c r="AP12" s="41">
        <v>3.5</v>
      </c>
      <c r="AQ12" s="42">
        <f t="shared" si="6"/>
        <v>8.5416666666666661</v>
      </c>
      <c r="AR12" s="41">
        <v>1745</v>
      </c>
      <c r="AS12" s="41"/>
      <c r="AT12" s="41"/>
      <c r="AU12" s="41"/>
      <c r="AV12" s="41">
        <v>0.06</v>
      </c>
      <c r="AW12" s="41"/>
      <c r="AX12" s="41">
        <v>1.0900000000000001</v>
      </c>
      <c r="AY12" s="41">
        <v>41.2</v>
      </c>
      <c r="AZ12" s="41">
        <v>25</v>
      </c>
      <c r="BA12" s="41">
        <v>0.49</v>
      </c>
      <c r="BB12" s="40"/>
      <c r="BC12" s="41">
        <v>28.2</v>
      </c>
      <c r="BD12" s="41">
        <v>8.73</v>
      </c>
      <c r="BE12" s="41">
        <v>605</v>
      </c>
      <c r="BF12" s="41"/>
      <c r="BG12" s="41"/>
      <c r="BH12" s="41"/>
      <c r="BI12" s="41">
        <v>11294</v>
      </c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71"/>
      <c r="CE12" s="71"/>
      <c r="CF12" s="71"/>
      <c r="CG12" s="71"/>
    </row>
    <row r="13" spans="1:91" ht="15.75" customHeight="1" x14ac:dyDescent="0.3">
      <c r="A13" s="37">
        <v>203</v>
      </c>
      <c r="B13" s="38">
        <v>220132917</v>
      </c>
      <c r="C13" s="38" t="s">
        <v>419</v>
      </c>
      <c r="D13" s="38" t="s">
        <v>420</v>
      </c>
      <c r="E13" s="38"/>
      <c r="F13" s="38" t="s">
        <v>421</v>
      </c>
      <c r="G13" s="39">
        <v>44921</v>
      </c>
      <c r="H13" s="38" t="s">
        <v>422</v>
      </c>
      <c r="I13" s="38"/>
      <c r="J13" s="41"/>
      <c r="K13" s="41">
        <v>3505</v>
      </c>
      <c r="L13" s="41">
        <f t="shared" si="0"/>
        <v>0.35049999999999998</v>
      </c>
      <c r="M13" s="41"/>
      <c r="N13" s="41"/>
      <c r="O13" s="41"/>
      <c r="P13" s="41"/>
      <c r="Q13" s="41" t="s">
        <v>423</v>
      </c>
      <c r="R13" s="41" t="s">
        <v>424</v>
      </c>
      <c r="S13" s="41"/>
      <c r="T13" s="41">
        <v>3505</v>
      </c>
      <c r="U13" s="41"/>
      <c r="V13" s="41">
        <v>2342.8000000000002</v>
      </c>
      <c r="W13" s="42">
        <f t="shared" si="1"/>
        <v>0.53884399999999999</v>
      </c>
      <c r="X13" s="41"/>
      <c r="Y13" s="41">
        <v>85.489000000000004</v>
      </c>
      <c r="Z13" s="41"/>
      <c r="AA13" s="41">
        <f t="shared" si="2"/>
        <v>1.0258679999999999E-2</v>
      </c>
      <c r="AB13" s="41"/>
      <c r="AC13" s="41"/>
      <c r="AD13" s="41"/>
      <c r="AE13" s="41"/>
      <c r="AF13" s="41">
        <v>31700</v>
      </c>
      <c r="AG13" s="41"/>
      <c r="AH13" s="41"/>
      <c r="AI13" s="41">
        <f>100-AL13</f>
        <v>94.545000000000002</v>
      </c>
      <c r="AJ13" s="41">
        <v>6.2</v>
      </c>
      <c r="AK13" s="41"/>
      <c r="AL13" s="41">
        <f>54550/10000</f>
        <v>5.4550000000000001</v>
      </c>
      <c r="AM13" s="41"/>
      <c r="AN13" s="41">
        <v>0.96089999999999998</v>
      </c>
      <c r="AO13" s="41"/>
      <c r="AP13" s="41"/>
      <c r="AQ13" s="42"/>
      <c r="AR13" s="41">
        <v>107.667</v>
      </c>
      <c r="AS13" s="41">
        <v>1789.905</v>
      </c>
      <c r="AT13" s="41">
        <v>289.89299999999997</v>
      </c>
      <c r="AU13" s="41"/>
      <c r="AV13" s="41">
        <v>0.01</v>
      </c>
      <c r="AW13" s="41"/>
      <c r="AX13" s="41">
        <v>0.01</v>
      </c>
      <c r="AY13" s="41">
        <v>2.3879999999999999</v>
      </c>
      <c r="AZ13" s="41">
        <v>1.335</v>
      </c>
      <c r="BA13" s="41" t="s">
        <v>425</v>
      </c>
      <c r="BB13" s="40"/>
      <c r="BC13" s="41">
        <v>0.83</v>
      </c>
      <c r="BD13" s="41" t="s">
        <v>426</v>
      </c>
      <c r="BE13" s="41">
        <v>44.244999999999997</v>
      </c>
      <c r="BF13" s="41"/>
      <c r="BG13" s="41"/>
      <c r="BH13" s="41">
        <v>2196.4899999999998</v>
      </c>
      <c r="BI13" s="41"/>
      <c r="BJ13" s="41"/>
      <c r="BK13" s="38"/>
      <c r="BL13" s="38"/>
      <c r="BM13" s="38"/>
      <c r="BN13" s="38">
        <v>4013</v>
      </c>
      <c r="BO13" s="38">
        <v>1248</v>
      </c>
      <c r="BP13" s="38"/>
      <c r="BQ13" s="38"/>
      <c r="BR13" s="38">
        <v>43</v>
      </c>
      <c r="BS13" s="38">
        <v>43.73</v>
      </c>
      <c r="BT13" s="38">
        <v>0.73</v>
      </c>
      <c r="BU13" s="38"/>
      <c r="BV13" s="38"/>
      <c r="BW13" s="38"/>
      <c r="BX13" s="38"/>
      <c r="BY13" s="38"/>
      <c r="BZ13" s="38"/>
      <c r="CA13" s="38"/>
      <c r="CB13" s="38"/>
      <c r="CC13" s="38">
        <v>58600</v>
      </c>
    </row>
    <row r="14" spans="1:91" ht="15.75" customHeight="1" x14ac:dyDescent="0.3">
      <c r="A14" s="37">
        <v>88</v>
      </c>
      <c r="B14" s="38">
        <v>713484</v>
      </c>
      <c r="C14" s="38" t="s">
        <v>427</v>
      </c>
      <c r="D14" s="38" t="s">
        <v>420</v>
      </c>
      <c r="E14" s="38" t="s">
        <v>428</v>
      </c>
      <c r="F14" s="38" t="s">
        <v>196</v>
      </c>
      <c r="G14" s="64">
        <v>44305</v>
      </c>
      <c r="H14" s="38" t="s">
        <v>429</v>
      </c>
      <c r="I14" s="38"/>
      <c r="J14" s="66"/>
      <c r="K14" s="66">
        <v>68.099999999999994</v>
      </c>
      <c r="L14" s="41">
        <f t="shared" si="0"/>
        <v>6.8099999999999992E-3</v>
      </c>
      <c r="M14" s="43"/>
      <c r="N14" s="43"/>
      <c r="O14" s="43"/>
      <c r="P14" s="43"/>
      <c r="Q14" s="43"/>
      <c r="R14" s="66" t="s">
        <v>430</v>
      </c>
      <c r="S14" s="66">
        <v>20.3</v>
      </c>
      <c r="T14" s="66">
        <v>68.099999999999994</v>
      </c>
      <c r="U14" s="66"/>
      <c r="V14" s="66">
        <v>28.8</v>
      </c>
      <c r="W14" s="42">
        <f t="shared" si="1"/>
        <v>6.6239999999999997E-3</v>
      </c>
      <c r="X14" s="43"/>
      <c r="Y14" s="66">
        <v>5.99</v>
      </c>
      <c r="Z14" s="43"/>
      <c r="AA14" s="41">
        <f t="shared" si="2"/>
        <v>7.1880000000000002E-4</v>
      </c>
      <c r="AB14" s="43"/>
      <c r="AC14" s="43"/>
      <c r="AD14" s="43"/>
      <c r="AE14" s="43"/>
      <c r="AF14" s="66">
        <v>1949</v>
      </c>
      <c r="AG14" s="43"/>
      <c r="AH14" s="42"/>
      <c r="AI14" s="41">
        <v>100</v>
      </c>
      <c r="AJ14" s="42">
        <v>5.71</v>
      </c>
      <c r="AK14" s="43"/>
      <c r="AL14" s="72"/>
      <c r="AM14" s="43"/>
      <c r="AN14" s="43"/>
      <c r="AO14" s="43"/>
      <c r="AP14" s="66">
        <v>3.6419999999999999</v>
      </c>
      <c r="AQ14" s="42">
        <f t="shared" ref="AQ14:AQ24" si="7">IF(AF14/K14=0,"",AF14/K14)</f>
        <v>28.619676945668136</v>
      </c>
      <c r="AR14" s="66">
        <v>1.92</v>
      </c>
      <c r="AS14" s="43"/>
      <c r="AT14" s="66">
        <v>10.7</v>
      </c>
      <c r="AU14" s="43"/>
      <c r="AV14" s="66">
        <v>5.0000000000000001E-3</v>
      </c>
      <c r="AW14" s="43"/>
      <c r="AX14" s="66">
        <v>1.0999999999999999E-2</v>
      </c>
      <c r="AY14" s="66">
        <v>4.5999999999999999E-2</v>
      </c>
      <c r="AZ14" s="66">
        <v>1.59</v>
      </c>
      <c r="BA14" s="66" t="s">
        <v>393</v>
      </c>
      <c r="BB14" s="43"/>
      <c r="BC14" s="66">
        <v>0.33100000000000002</v>
      </c>
      <c r="BD14" s="66">
        <v>0.20799999999999999</v>
      </c>
      <c r="BE14" s="41">
        <v>9.4499999999999993</v>
      </c>
      <c r="BF14" s="41"/>
      <c r="BG14" s="43"/>
      <c r="BH14" s="43"/>
      <c r="BI14" s="43"/>
      <c r="BJ14" s="43"/>
      <c r="BK14" s="43"/>
      <c r="BL14" s="66">
        <v>24.7</v>
      </c>
      <c r="BM14" s="43"/>
      <c r="BN14" s="66">
        <v>517</v>
      </c>
      <c r="BO14" s="43"/>
      <c r="BP14" s="43"/>
      <c r="BQ14" s="43"/>
      <c r="BR14" s="66" t="s">
        <v>431</v>
      </c>
      <c r="BS14" s="66" t="s">
        <v>432</v>
      </c>
      <c r="BT14" s="66" t="s">
        <v>433</v>
      </c>
      <c r="BU14" s="43"/>
      <c r="BV14" s="43"/>
      <c r="BW14" s="43"/>
      <c r="BX14" s="43"/>
      <c r="BY14" s="43"/>
      <c r="BZ14" s="43"/>
      <c r="CA14" s="43"/>
      <c r="CB14" s="43"/>
      <c r="CC14" s="43"/>
    </row>
    <row r="15" spans="1:91" ht="15.75" customHeight="1" x14ac:dyDescent="0.3">
      <c r="A15" s="37">
        <v>96</v>
      </c>
      <c r="B15" s="38">
        <v>169350</v>
      </c>
      <c r="C15" s="38" t="s">
        <v>434</v>
      </c>
      <c r="D15" s="38" t="s">
        <v>435</v>
      </c>
      <c r="E15" s="38"/>
      <c r="F15" s="38" t="s">
        <v>46</v>
      </c>
      <c r="G15" s="38"/>
      <c r="H15" s="38" t="s">
        <v>436</v>
      </c>
      <c r="I15" s="38"/>
      <c r="J15" s="66"/>
      <c r="K15" s="66">
        <f>4.3*10000</f>
        <v>43000</v>
      </c>
      <c r="L15" s="41">
        <f t="shared" si="0"/>
        <v>4.3</v>
      </c>
      <c r="M15" s="66">
        <v>12081</v>
      </c>
      <c r="N15" s="43"/>
      <c r="O15" s="43"/>
      <c r="P15" s="43"/>
      <c r="Q15" s="66">
        <v>65.5</v>
      </c>
      <c r="R15" s="66">
        <v>41.3</v>
      </c>
      <c r="S15" s="43"/>
      <c r="T15" s="66">
        <v>0.83</v>
      </c>
      <c r="U15" s="66"/>
      <c r="V15" s="66">
        <f>1.5*10000</f>
        <v>15000</v>
      </c>
      <c r="W15" s="42">
        <f t="shared" si="1"/>
        <v>3.4499999999999997</v>
      </c>
      <c r="X15" s="43"/>
      <c r="Y15" s="66">
        <f>0.22*10000</f>
        <v>2200</v>
      </c>
      <c r="Z15" s="43"/>
      <c r="AA15" s="41">
        <f t="shared" si="2"/>
        <v>0.26400000000000001</v>
      </c>
      <c r="AB15" s="43"/>
      <c r="AC15" s="43"/>
      <c r="AD15" s="43"/>
      <c r="AE15" s="43"/>
      <c r="AF15" s="66">
        <f>29.8*10000</f>
        <v>298000</v>
      </c>
      <c r="AG15" s="66">
        <f>53.7*10000</f>
        <v>537000</v>
      </c>
      <c r="AH15" s="42">
        <f t="shared" ref="AH15" si="8">(AF15*100)/AG15</f>
        <v>55.493482309124765</v>
      </c>
      <c r="AI15" s="41">
        <v>73</v>
      </c>
      <c r="AJ15" s="42">
        <v>5.7</v>
      </c>
      <c r="AK15" s="43"/>
      <c r="AL15" s="66">
        <v>27</v>
      </c>
      <c r="AM15" s="43"/>
      <c r="AN15" s="43"/>
      <c r="AO15" s="43"/>
      <c r="AP15" s="66">
        <v>22.2</v>
      </c>
      <c r="AQ15" s="42">
        <f t="shared" si="7"/>
        <v>6.9302325581395348</v>
      </c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1"/>
      <c r="BF15" s="41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66">
        <v>37398</v>
      </c>
      <c r="CD15" s="73"/>
      <c r="CE15" s="73"/>
      <c r="CF15" s="73"/>
    </row>
    <row r="16" spans="1:91" ht="15.75" customHeight="1" x14ac:dyDescent="0.3">
      <c r="A16" s="37">
        <v>25</v>
      </c>
      <c r="B16" s="38" t="s">
        <v>437</v>
      </c>
      <c r="C16" s="38" t="s">
        <v>438</v>
      </c>
      <c r="D16" s="38" t="s">
        <v>439</v>
      </c>
      <c r="E16" s="38" t="s">
        <v>440</v>
      </c>
      <c r="F16" s="38" t="s">
        <v>19</v>
      </c>
      <c r="G16" s="39">
        <v>44468</v>
      </c>
      <c r="H16" s="38" t="s">
        <v>441</v>
      </c>
      <c r="I16" s="38" t="s">
        <v>442</v>
      </c>
      <c r="J16" s="66"/>
      <c r="K16" s="66">
        <f>10000*1.1</f>
        <v>11000</v>
      </c>
      <c r="L16" s="41">
        <f t="shared" si="0"/>
        <v>1.1000000000000001</v>
      </c>
      <c r="M16" s="66"/>
      <c r="N16" s="66"/>
      <c r="O16" s="66">
        <v>102.3</v>
      </c>
      <c r="P16" s="41"/>
      <c r="Q16" s="66">
        <v>4.5999999999999996</v>
      </c>
      <c r="R16" s="41"/>
      <c r="S16" s="66"/>
      <c r="T16" s="66"/>
      <c r="U16" s="66"/>
      <c r="V16" s="43"/>
      <c r="W16" s="42">
        <f t="shared" si="1"/>
        <v>0</v>
      </c>
      <c r="X16" s="41" t="s">
        <v>443</v>
      </c>
      <c r="Y16" s="43"/>
      <c r="Z16" s="41">
        <v>727.4</v>
      </c>
      <c r="AA16" s="41">
        <f t="shared" si="2"/>
        <v>0</v>
      </c>
      <c r="AB16" s="66"/>
      <c r="AC16" s="66"/>
      <c r="AD16" s="66"/>
      <c r="AE16" s="66"/>
      <c r="AF16" s="66" t="str">
        <f t="shared" ref="AF16:AF17" ca="1" si="9">AQ16*K16</f>
        <v>#REF!</v>
      </c>
      <c r="AG16" s="66">
        <f>10000*24.2</f>
        <v>242000</v>
      </c>
      <c r="AH16" s="42"/>
      <c r="AI16" s="41">
        <f>100-11.7</f>
        <v>88.3</v>
      </c>
      <c r="AJ16" s="42">
        <v>7.9</v>
      </c>
      <c r="AK16" s="66"/>
      <c r="AL16" s="41">
        <v>11.7</v>
      </c>
      <c r="AM16" s="66"/>
      <c r="AN16" s="66"/>
      <c r="AO16" s="66"/>
      <c r="AP16" s="41"/>
      <c r="AQ16" s="42">
        <f ca="1">IF(AF16/K16=0,"",AF16/K16)</f>
        <v>0</v>
      </c>
      <c r="AR16" s="66">
        <v>0.01</v>
      </c>
      <c r="AS16" s="66" t="s">
        <v>444</v>
      </c>
      <c r="AT16" s="66" t="s">
        <v>445</v>
      </c>
      <c r="AU16" s="41"/>
      <c r="AV16" s="41"/>
      <c r="AW16" s="41"/>
      <c r="AX16" s="41"/>
      <c r="AY16" s="41"/>
      <c r="AZ16" s="41">
        <v>0.3</v>
      </c>
      <c r="BA16" s="41"/>
      <c r="BB16" s="41"/>
      <c r="BC16" s="41"/>
      <c r="BD16" s="41"/>
      <c r="BE16" s="41">
        <v>1.7</v>
      </c>
      <c r="BF16" s="41"/>
      <c r="BG16" s="66">
        <v>5.5</v>
      </c>
      <c r="BH16" s="66"/>
      <c r="BI16" s="66">
        <v>6</v>
      </c>
      <c r="BJ16" s="66"/>
      <c r="BK16" s="66">
        <v>2.7</v>
      </c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8"/>
      <c r="CE16" s="68"/>
      <c r="CF16" s="68"/>
      <c r="CG16" s="68"/>
      <c r="CH16" s="68"/>
      <c r="CI16" s="68"/>
      <c r="CJ16" s="68"/>
      <c r="CK16" s="68"/>
      <c r="CL16" s="68"/>
      <c r="CM16" s="68"/>
    </row>
    <row r="17" spans="1:91" ht="15.75" customHeight="1" x14ac:dyDescent="0.3">
      <c r="A17" s="37">
        <v>26</v>
      </c>
      <c r="B17" s="38" t="s">
        <v>446</v>
      </c>
      <c r="C17" s="38" t="s">
        <v>447</v>
      </c>
      <c r="D17" s="38" t="s">
        <v>439</v>
      </c>
      <c r="E17" s="38" t="s">
        <v>440</v>
      </c>
      <c r="F17" s="38" t="s">
        <v>19</v>
      </c>
      <c r="G17" s="39">
        <v>44468</v>
      </c>
      <c r="H17" s="38" t="s">
        <v>441</v>
      </c>
      <c r="I17" s="38" t="s">
        <v>442</v>
      </c>
      <c r="J17" s="66"/>
      <c r="K17" s="66">
        <f>10000*3.1</f>
        <v>31000</v>
      </c>
      <c r="L17" s="41">
        <f t="shared" si="0"/>
        <v>3.1</v>
      </c>
      <c r="M17" s="66"/>
      <c r="N17" s="66"/>
      <c r="O17" s="66">
        <v>384.3</v>
      </c>
      <c r="P17" s="41"/>
      <c r="Q17" s="66">
        <v>5.2</v>
      </c>
      <c r="R17" s="41"/>
      <c r="S17" s="66"/>
      <c r="T17" s="66"/>
      <c r="U17" s="66"/>
      <c r="V17" s="41"/>
      <c r="W17" s="42">
        <f t="shared" si="1"/>
        <v>0</v>
      </c>
      <c r="X17" s="41" t="s">
        <v>443</v>
      </c>
      <c r="Y17" s="41"/>
      <c r="Z17" s="41">
        <v>524.20000000000005</v>
      </c>
      <c r="AA17" s="41">
        <f t="shared" si="2"/>
        <v>0</v>
      </c>
      <c r="AB17" s="66"/>
      <c r="AC17" s="66"/>
      <c r="AD17" s="66"/>
      <c r="AE17" s="66"/>
      <c r="AF17" s="66" t="str">
        <f t="shared" ca="1" si="9"/>
        <v>#REF!</v>
      </c>
      <c r="AG17" s="66">
        <f>10000*53.4</f>
        <v>534000</v>
      </c>
      <c r="AH17" s="42"/>
      <c r="AI17" s="41">
        <f>100-14.9</f>
        <v>85.1</v>
      </c>
      <c r="AJ17" s="42">
        <v>6.5</v>
      </c>
      <c r="AK17" s="66"/>
      <c r="AL17" s="41">
        <v>14.9</v>
      </c>
      <c r="AM17" s="66"/>
      <c r="AN17" s="66"/>
      <c r="AO17" s="66"/>
      <c r="AP17" s="41"/>
      <c r="AQ17" s="42">
        <f ca="1">IF(AF17/K17=0,"",AF17/K17)</f>
        <v>0</v>
      </c>
      <c r="AR17" s="66" t="s">
        <v>448</v>
      </c>
      <c r="AS17" s="66" t="s">
        <v>449</v>
      </c>
      <c r="AT17" s="66" t="s">
        <v>450</v>
      </c>
      <c r="AU17" s="41"/>
      <c r="AV17" s="41"/>
      <c r="AW17" s="41"/>
      <c r="AX17" s="41"/>
      <c r="AY17" s="41"/>
      <c r="AZ17" s="41">
        <v>0.3</v>
      </c>
      <c r="BA17" s="41"/>
      <c r="BB17" s="41"/>
      <c r="BC17" s="41"/>
      <c r="BD17" s="41"/>
      <c r="BE17" s="41">
        <v>6.6</v>
      </c>
      <c r="BF17" s="41"/>
      <c r="BG17" s="66">
        <v>20.5</v>
      </c>
      <c r="BH17" s="66"/>
      <c r="BI17" s="66">
        <v>234.8</v>
      </c>
      <c r="BJ17" s="66"/>
      <c r="BK17" s="66">
        <v>7.5</v>
      </c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74"/>
      <c r="CE17" s="74"/>
      <c r="CF17" s="74"/>
      <c r="CG17" s="74"/>
      <c r="CH17" s="74"/>
      <c r="CI17" s="74"/>
      <c r="CJ17" s="74"/>
      <c r="CK17" s="74"/>
      <c r="CL17" s="74"/>
      <c r="CM17" s="74"/>
    </row>
    <row r="18" spans="1:91" ht="15.75" customHeight="1" x14ac:dyDescent="0.3">
      <c r="A18" s="37">
        <v>27</v>
      </c>
      <c r="B18" s="38"/>
      <c r="C18" s="38" t="s">
        <v>451</v>
      </c>
      <c r="D18" s="38" t="s">
        <v>439</v>
      </c>
      <c r="E18" s="38" t="s">
        <v>440</v>
      </c>
      <c r="F18" s="38" t="s">
        <v>19</v>
      </c>
      <c r="G18" s="38"/>
      <c r="H18" s="38"/>
      <c r="I18" s="38"/>
      <c r="J18" s="66"/>
      <c r="K18" s="66">
        <v>32000</v>
      </c>
      <c r="L18" s="41">
        <f t="shared" si="0"/>
        <v>3.2</v>
      </c>
      <c r="M18" s="66"/>
      <c r="N18" s="66"/>
      <c r="O18" s="66"/>
      <c r="P18" s="41"/>
      <c r="Q18" s="66"/>
      <c r="R18" s="41"/>
      <c r="S18" s="66"/>
      <c r="T18" s="66"/>
      <c r="U18" s="66"/>
      <c r="V18" s="41"/>
      <c r="W18" s="42">
        <f t="shared" si="1"/>
        <v>0</v>
      </c>
      <c r="X18" s="41"/>
      <c r="Y18" s="41"/>
      <c r="Z18" s="41"/>
      <c r="AA18" s="41">
        <f t="shared" si="2"/>
        <v>0</v>
      </c>
      <c r="AB18" s="66"/>
      <c r="AC18" s="66"/>
      <c r="AD18" s="66"/>
      <c r="AE18" s="66"/>
      <c r="AF18" s="66"/>
      <c r="AG18" s="66"/>
      <c r="AH18" s="42"/>
      <c r="AI18" s="41">
        <v>80</v>
      </c>
      <c r="AJ18" s="42"/>
      <c r="AK18" s="66"/>
      <c r="AL18" s="41"/>
      <c r="AM18" s="66"/>
      <c r="AN18" s="66"/>
      <c r="AO18" s="66"/>
      <c r="AP18" s="41"/>
      <c r="AQ18" s="42" t="str">
        <f t="shared" si="7"/>
        <v/>
      </c>
      <c r="AR18" s="66"/>
      <c r="AS18" s="66"/>
      <c r="AT18" s="43"/>
      <c r="AU18" s="41"/>
      <c r="AV18" s="41"/>
      <c r="AW18" s="41"/>
      <c r="AX18" s="41"/>
      <c r="AY18" s="41"/>
      <c r="AZ18" s="41"/>
      <c r="BA18" s="41"/>
      <c r="BB18" s="43"/>
      <c r="BC18" s="41"/>
      <c r="BD18" s="41"/>
      <c r="BE18" s="41"/>
      <c r="BF18" s="41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8"/>
      <c r="CE18" s="68"/>
      <c r="CF18" s="68"/>
      <c r="CG18" s="68"/>
      <c r="CH18" s="68"/>
      <c r="CI18" s="68"/>
      <c r="CJ18" s="68"/>
      <c r="CK18" s="68"/>
      <c r="CL18" s="68"/>
      <c r="CM18" s="68"/>
    </row>
    <row r="19" spans="1:91" ht="15.75" customHeight="1" x14ac:dyDescent="0.3">
      <c r="A19" s="37">
        <v>42</v>
      </c>
      <c r="B19" s="38" t="s">
        <v>452</v>
      </c>
      <c r="C19" s="38" t="s">
        <v>453</v>
      </c>
      <c r="D19" s="38" t="s">
        <v>454</v>
      </c>
      <c r="E19" s="38"/>
      <c r="F19" s="38" t="s">
        <v>455</v>
      </c>
      <c r="G19" s="39">
        <v>44434</v>
      </c>
      <c r="H19" s="38" t="s">
        <v>384</v>
      </c>
      <c r="I19" s="38"/>
      <c r="J19" s="37"/>
      <c r="K19" s="37">
        <v>8081</v>
      </c>
      <c r="L19" s="41">
        <f t="shared" ref="L19:L24" si="10">K19/10000</f>
        <v>0.80810000000000004</v>
      </c>
      <c r="M19" s="37"/>
      <c r="N19" s="43"/>
      <c r="O19" s="43"/>
      <c r="P19" s="43"/>
      <c r="Q19" s="43"/>
      <c r="R19" s="43"/>
      <c r="S19" s="43"/>
      <c r="T19" s="43"/>
      <c r="U19" s="43"/>
      <c r="V19" s="66">
        <v>2657</v>
      </c>
      <c r="W19" s="42">
        <f t="shared" si="1"/>
        <v>0.61110999999999993</v>
      </c>
      <c r="X19" s="43"/>
      <c r="Y19" s="66">
        <v>316</v>
      </c>
      <c r="Z19" s="43"/>
      <c r="AA19" s="41">
        <f t="shared" si="2"/>
        <v>3.7920000000000002E-2</v>
      </c>
      <c r="AB19" s="43"/>
      <c r="AC19" s="43"/>
      <c r="AD19" s="43"/>
      <c r="AE19" s="43"/>
      <c r="AF19" s="66">
        <v>347478</v>
      </c>
      <c r="AG19" s="66">
        <v>174670</v>
      </c>
      <c r="AH19" s="42">
        <f t="shared" ref="AH19:AH24" si="11">(AF19*100)/AG19</f>
        <v>198.93398980935478</v>
      </c>
      <c r="AI19" s="41">
        <v>49.2</v>
      </c>
      <c r="AJ19" s="42">
        <v>13</v>
      </c>
      <c r="AK19" s="43"/>
      <c r="AL19" s="66">
        <f>100-49.2</f>
        <v>50.8</v>
      </c>
      <c r="AM19" s="43"/>
      <c r="AN19" s="43"/>
      <c r="AO19" s="43"/>
      <c r="AP19" s="66">
        <v>9.0269999999999992</v>
      </c>
      <c r="AQ19" s="42">
        <f t="shared" si="7"/>
        <v>42.999381264694961</v>
      </c>
      <c r="AR19" s="66">
        <v>3394</v>
      </c>
      <c r="AS19" s="66">
        <v>1570</v>
      </c>
      <c r="AT19" s="66">
        <v>1886</v>
      </c>
      <c r="AU19" s="41"/>
      <c r="AV19" s="41">
        <v>1.25</v>
      </c>
      <c r="AW19" s="66"/>
      <c r="AX19" s="41">
        <v>1.41</v>
      </c>
      <c r="AY19" s="41">
        <v>4.4800000000000004</v>
      </c>
      <c r="AZ19" s="41">
        <v>40.5</v>
      </c>
      <c r="BA19" s="41" t="s">
        <v>385</v>
      </c>
      <c r="BB19" s="43"/>
      <c r="BC19" s="41">
        <v>2.83</v>
      </c>
      <c r="BD19" s="41" t="s">
        <v>456</v>
      </c>
      <c r="BE19" s="41">
        <v>504</v>
      </c>
      <c r="BF19" s="41"/>
      <c r="BG19" s="43"/>
      <c r="BH19" s="43"/>
      <c r="BI19" s="43"/>
      <c r="BJ19" s="43"/>
      <c r="BK19" s="43"/>
      <c r="BL19" s="66" t="s">
        <v>412</v>
      </c>
      <c r="BM19" s="66"/>
      <c r="BN19" s="66">
        <v>4238</v>
      </c>
      <c r="BO19" s="66"/>
      <c r="BP19" s="66"/>
      <c r="BQ19" s="66"/>
      <c r="BR19" s="66">
        <v>445</v>
      </c>
      <c r="BS19" s="66">
        <v>445</v>
      </c>
      <c r="BT19" s="66" t="s">
        <v>386</v>
      </c>
      <c r="BU19" s="43"/>
      <c r="BV19" s="43"/>
      <c r="BW19" s="43"/>
      <c r="BX19" s="43"/>
      <c r="BY19" s="43"/>
      <c r="BZ19" s="66">
        <v>7837</v>
      </c>
      <c r="CA19" s="66"/>
      <c r="CB19" s="66"/>
      <c r="CC19" s="66"/>
      <c r="CD19" s="73"/>
      <c r="CE19" s="73"/>
      <c r="CF19" s="73"/>
      <c r="CG19" s="73"/>
      <c r="CH19" s="73"/>
      <c r="CI19" s="73"/>
      <c r="CJ19" s="73"/>
      <c r="CK19" s="73"/>
      <c r="CL19" s="73"/>
      <c r="CM19" s="73"/>
    </row>
    <row r="20" spans="1:91" ht="15.75" customHeight="1" x14ac:dyDescent="0.3">
      <c r="A20" s="37">
        <v>43</v>
      </c>
      <c r="B20" s="38" t="s">
        <v>457</v>
      </c>
      <c r="C20" s="38" t="s">
        <v>458</v>
      </c>
      <c r="D20" s="38" t="s">
        <v>454</v>
      </c>
      <c r="E20" s="38"/>
      <c r="F20" s="38" t="s">
        <v>459</v>
      </c>
      <c r="G20" s="39">
        <v>44459</v>
      </c>
      <c r="H20" s="38" t="s">
        <v>384</v>
      </c>
      <c r="I20" s="38"/>
      <c r="J20" s="37"/>
      <c r="K20" s="37">
        <v>49392</v>
      </c>
      <c r="L20" s="41">
        <f t="shared" si="10"/>
        <v>4.9391999999999996</v>
      </c>
      <c r="M20" s="37"/>
      <c r="N20" s="43"/>
      <c r="O20" s="43"/>
      <c r="P20" s="43"/>
      <c r="Q20" s="43"/>
      <c r="R20" s="43"/>
      <c r="S20" s="43"/>
      <c r="T20" s="43"/>
      <c r="U20" s="43"/>
      <c r="V20" s="66">
        <v>27521</v>
      </c>
      <c r="W20" s="42">
        <f t="shared" si="1"/>
        <v>6.3298299999999994</v>
      </c>
      <c r="X20" s="43"/>
      <c r="Y20" s="66">
        <v>754</v>
      </c>
      <c r="Z20" s="43"/>
      <c r="AA20" s="41">
        <f t="shared" si="2"/>
        <v>9.0479999999999991E-2</v>
      </c>
      <c r="AB20" s="43"/>
      <c r="AC20" s="43"/>
      <c r="AD20" s="43"/>
      <c r="AE20" s="43"/>
      <c r="AF20" s="66">
        <v>189114</v>
      </c>
      <c r="AG20" s="66">
        <v>493915</v>
      </c>
      <c r="AH20" s="42">
        <f t="shared" si="11"/>
        <v>38.288774384256399</v>
      </c>
      <c r="AI20" s="41">
        <v>91.74</v>
      </c>
      <c r="AJ20" s="42">
        <v>5.74</v>
      </c>
      <c r="AK20" s="43"/>
      <c r="AL20" s="66">
        <v>8.25</v>
      </c>
      <c r="AM20" s="43"/>
      <c r="AN20" s="43"/>
      <c r="AO20" s="43"/>
      <c r="AP20" s="66">
        <v>16.189</v>
      </c>
      <c r="AQ20" s="42">
        <f t="shared" si="7"/>
        <v>3.8288386783284745</v>
      </c>
      <c r="AR20" s="66">
        <v>972</v>
      </c>
      <c r="AS20" s="66">
        <v>4959</v>
      </c>
      <c r="AT20" s="66">
        <v>552</v>
      </c>
      <c r="AU20" s="41"/>
      <c r="AV20" s="41">
        <v>0.63200000000000001</v>
      </c>
      <c r="AW20" s="66"/>
      <c r="AX20" s="41">
        <v>0.27700000000000002</v>
      </c>
      <c r="AY20" s="41">
        <v>1.7</v>
      </c>
      <c r="AZ20" s="41">
        <v>48.4</v>
      </c>
      <c r="BA20" s="41">
        <v>0.60199999999999998</v>
      </c>
      <c r="BB20" s="43"/>
      <c r="BC20" s="41">
        <v>1.4</v>
      </c>
      <c r="BD20" s="41">
        <v>1.4</v>
      </c>
      <c r="BE20" s="41">
        <v>221</v>
      </c>
      <c r="BF20" s="41"/>
      <c r="BG20" s="43"/>
      <c r="BH20" s="43"/>
      <c r="BI20" s="43"/>
      <c r="BJ20" s="43"/>
      <c r="BK20" s="43"/>
      <c r="BL20" s="66">
        <v>35</v>
      </c>
      <c r="BM20" s="66"/>
      <c r="BN20" s="66">
        <v>623</v>
      </c>
      <c r="BO20" s="66"/>
      <c r="BP20" s="66"/>
      <c r="BQ20" s="66"/>
      <c r="BR20" s="66">
        <v>242527</v>
      </c>
      <c r="BS20" s="66">
        <v>242680</v>
      </c>
      <c r="BT20" s="66">
        <v>153</v>
      </c>
      <c r="BU20" s="43"/>
      <c r="BV20" s="43"/>
      <c r="BW20" s="43"/>
      <c r="BX20" s="43"/>
      <c r="BY20" s="43"/>
      <c r="BZ20" s="43"/>
      <c r="CA20" s="43"/>
      <c r="CB20" s="43"/>
      <c r="CC20" s="43"/>
      <c r="CG20" s="73"/>
      <c r="CH20" s="73"/>
      <c r="CI20" s="73"/>
      <c r="CJ20" s="73"/>
      <c r="CK20" s="73"/>
      <c r="CL20" s="73"/>
      <c r="CM20" s="73"/>
    </row>
    <row r="21" spans="1:91" ht="15.75" customHeight="1" x14ac:dyDescent="0.3">
      <c r="A21" s="37">
        <v>44</v>
      </c>
      <c r="B21" s="38" t="s">
        <v>460</v>
      </c>
      <c r="C21" s="38" t="s">
        <v>461</v>
      </c>
      <c r="D21" s="38" t="s">
        <v>454</v>
      </c>
      <c r="E21" s="38"/>
      <c r="F21" s="38" t="s">
        <v>462</v>
      </c>
      <c r="G21" s="39">
        <v>44460</v>
      </c>
      <c r="H21" s="38" t="s">
        <v>384</v>
      </c>
      <c r="I21" s="38"/>
      <c r="J21" s="37"/>
      <c r="K21" s="37">
        <v>39311</v>
      </c>
      <c r="L21" s="41">
        <f t="shared" si="10"/>
        <v>3.9310999999999998</v>
      </c>
      <c r="M21" s="37"/>
      <c r="N21" s="66"/>
      <c r="O21" s="66"/>
      <c r="P21" s="66"/>
      <c r="Q21" s="66"/>
      <c r="R21" s="66"/>
      <c r="S21" s="66"/>
      <c r="T21" s="66"/>
      <c r="U21" s="66"/>
      <c r="V21" s="66">
        <v>3557</v>
      </c>
      <c r="W21" s="42">
        <f t="shared" si="1"/>
        <v>0.81811</v>
      </c>
      <c r="X21" s="66"/>
      <c r="Y21" s="66">
        <v>568</v>
      </c>
      <c r="Z21" s="66"/>
      <c r="AA21" s="41">
        <f t="shared" si="2"/>
        <v>6.8159999999999998E-2</v>
      </c>
      <c r="AB21" s="66"/>
      <c r="AC21" s="66"/>
      <c r="AD21" s="66"/>
      <c r="AE21" s="66"/>
      <c r="AF21" s="66">
        <v>963001</v>
      </c>
      <c r="AG21" s="66">
        <v>687555</v>
      </c>
      <c r="AH21" s="42">
        <f t="shared" si="11"/>
        <v>140.06166779384921</v>
      </c>
      <c r="AI21" s="41">
        <v>55.89</v>
      </c>
      <c r="AJ21" s="42">
        <v>8.7200000000000006</v>
      </c>
      <c r="AK21" s="66"/>
      <c r="AL21" s="66">
        <v>44.11</v>
      </c>
      <c r="AM21" s="66"/>
      <c r="AN21" s="66"/>
      <c r="AO21" s="66"/>
      <c r="AP21" s="66">
        <v>2.2989999999999999</v>
      </c>
      <c r="AQ21" s="42">
        <f t="shared" si="7"/>
        <v>24.496985576556181</v>
      </c>
      <c r="AR21" s="66">
        <v>9640</v>
      </c>
      <c r="AS21" s="66">
        <v>8276</v>
      </c>
      <c r="AT21" s="66">
        <v>1968</v>
      </c>
      <c r="AU21" s="41"/>
      <c r="AV21" s="41">
        <v>1.756</v>
      </c>
      <c r="AW21" s="66"/>
      <c r="AX21" s="41">
        <v>1.7</v>
      </c>
      <c r="AY21" s="41">
        <v>107</v>
      </c>
      <c r="AZ21" s="41">
        <v>46.9</v>
      </c>
      <c r="BA21" s="41">
        <v>5.7000000000000002E-2</v>
      </c>
      <c r="BB21" s="43"/>
      <c r="BC21" s="41">
        <v>40.4</v>
      </c>
      <c r="BD21" s="41">
        <v>2</v>
      </c>
      <c r="BE21" s="41">
        <v>426</v>
      </c>
      <c r="BF21" s="41"/>
      <c r="BG21" s="66"/>
      <c r="BH21" s="66"/>
      <c r="BI21" s="66"/>
      <c r="BJ21" s="66"/>
      <c r="BK21" s="66"/>
      <c r="BL21" s="66">
        <v>48.4</v>
      </c>
      <c r="BM21" s="66"/>
      <c r="BN21" s="66">
        <v>239</v>
      </c>
      <c r="BO21" s="66"/>
      <c r="BP21" s="66"/>
      <c r="BQ21" s="66"/>
      <c r="BR21" s="66">
        <v>30852</v>
      </c>
      <c r="BS21" s="66">
        <v>30861</v>
      </c>
      <c r="BT21" s="66">
        <v>8.9</v>
      </c>
      <c r="BU21" s="66"/>
      <c r="BV21" s="66"/>
      <c r="BW21" s="66"/>
      <c r="BX21" s="66"/>
      <c r="BY21" s="66"/>
      <c r="BZ21" s="66">
        <v>62665</v>
      </c>
      <c r="CA21" s="66"/>
      <c r="CB21" s="66"/>
      <c r="CC21" s="66"/>
      <c r="CD21" s="73"/>
      <c r="CE21" s="73"/>
      <c r="CF21" s="73"/>
      <c r="CG21" s="73"/>
      <c r="CH21" s="73"/>
      <c r="CI21" s="73"/>
      <c r="CJ21" s="73"/>
      <c r="CK21" s="73"/>
      <c r="CL21" s="73"/>
      <c r="CM21" s="73"/>
    </row>
    <row r="22" spans="1:91" ht="15.75" customHeight="1" x14ac:dyDescent="0.3">
      <c r="A22" s="37">
        <v>45</v>
      </c>
      <c r="B22" s="38" t="s">
        <v>463</v>
      </c>
      <c r="C22" s="38" t="s">
        <v>464</v>
      </c>
      <c r="D22" s="38" t="s">
        <v>454</v>
      </c>
      <c r="E22" s="38"/>
      <c r="F22" s="38" t="s">
        <v>78</v>
      </c>
      <c r="G22" s="39">
        <v>44432</v>
      </c>
      <c r="H22" s="38" t="s">
        <v>384</v>
      </c>
      <c r="I22" s="38"/>
      <c r="J22" s="65"/>
      <c r="K22" s="65">
        <v>4802</v>
      </c>
      <c r="L22" s="41">
        <f t="shared" si="10"/>
        <v>0.48020000000000002</v>
      </c>
      <c r="M22" s="37"/>
      <c r="N22" s="43"/>
      <c r="O22" s="43"/>
      <c r="P22" s="43"/>
      <c r="Q22" s="43"/>
      <c r="R22" s="43"/>
      <c r="S22" s="43"/>
      <c r="T22" s="43"/>
      <c r="U22" s="43"/>
      <c r="V22" s="66">
        <v>1297</v>
      </c>
      <c r="W22" s="42">
        <f t="shared" si="1"/>
        <v>0.29831000000000002</v>
      </c>
      <c r="X22" s="43"/>
      <c r="Y22" s="66">
        <v>1414</v>
      </c>
      <c r="Z22" s="43"/>
      <c r="AA22" s="41">
        <f t="shared" si="2"/>
        <v>0.16968</v>
      </c>
      <c r="AB22" s="43"/>
      <c r="AC22" s="43"/>
      <c r="AD22" s="43"/>
      <c r="AE22" s="43"/>
      <c r="AF22" s="66">
        <v>1838915</v>
      </c>
      <c r="AG22" s="66">
        <v>752097</v>
      </c>
      <c r="AH22" s="42">
        <f t="shared" si="11"/>
        <v>244.50503060110597</v>
      </c>
      <c r="AI22" s="41">
        <v>62.3</v>
      </c>
      <c r="AJ22" s="42">
        <v>6.66</v>
      </c>
      <c r="AK22" s="43"/>
      <c r="AL22" s="66">
        <f>376560/10000</f>
        <v>37.655999999999999</v>
      </c>
      <c r="AM22" s="43"/>
      <c r="AN22" s="43"/>
      <c r="AO22" s="43"/>
      <c r="AP22" s="66">
        <v>30.34</v>
      </c>
      <c r="AQ22" s="42">
        <f t="shared" si="7"/>
        <v>382.94773011245314</v>
      </c>
      <c r="AR22" s="66">
        <v>958</v>
      </c>
      <c r="AS22" s="66">
        <v>13342</v>
      </c>
      <c r="AT22" s="66">
        <v>2493</v>
      </c>
      <c r="AU22" s="41"/>
      <c r="AV22" s="41">
        <v>0.25800000000000001</v>
      </c>
      <c r="AW22" s="66"/>
      <c r="AX22" s="41">
        <v>0.13400000000000001</v>
      </c>
      <c r="AY22" s="41">
        <v>11</v>
      </c>
      <c r="AZ22" s="41">
        <v>13.6</v>
      </c>
      <c r="BA22" s="41" t="s">
        <v>385</v>
      </c>
      <c r="BB22" s="43"/>
      <c r="BC22" s="41">
        <v>4.5599999999999996</v>
      </c>
      <c r="BD22" s="41" t="s">
        <v>456</v>
      </c>
      <c r="BE22" s="41">
        <v>72.599999999999994</v>
      </c>
      <c r="BF22" s="41"/>
      <c r="BG22" s="43"/>
      <c r="BH22" s="43"/>
      <c r="BI22" s="43"/>
      <c r="BJ22" s="43"/>
      <c r="BK22" s="43"/>
      <c r="BL22" s="66">
        <v>1379</v>
      </c>
      <c r="BM22" s="66"/>
      <c r="BN22" s="66">
        <v>9869</v>
      </c>
      <c r="BO22" s="66"/>
      <c r="BP22" s="66"/>
      <c r="BQ22" s="66"/>
      <c r="BR22" s="66">
        <v>2638</v>
      </c>
      <c r="BS22" s="66">
        <v>3649</v>
      </c>
      <c r="BT22" s="66">
        <v>1011</v>
      </c>
      <c r="BU22" s="43"/>
      <c r="BV22" s="43"/>
      <c r="BW22" s="43"/>
      <c r="BX22" s="43"/>
      <c r="BY22" s="43"/>
      <c r="BZ22" s="66">
        <v>215650</v>
      </c>
      <c r="CA22" s="66"/>
      <c r="CB22" s="66"/>
      <c r="CC22" s="66"/>
      <c r="CD22" s="73"/>
      <c r="CE22" s="73"/>
      <c r="CF22" s="73"/>
      <c r="CG22" s="73"/>
      <c r="CH22" s="73"/>
      <c r="CI22" s="73"/>
      <c r="CJ22" s="73"/>
      <c r="CK22" s="73"/>
      <c r="CL22" s="73"/>
      <c r="CM22" s="73"/>
    </row>
    <row r="23" spans="1:91" ht="15.75" customHeight="1" x14ac:dyDescent="0.3">
      <c r="A23" s="37">
        <v>46</v>
      </c>
      <c r="B23" s="38" t="s">
        <v>465</v>
      </c>
      <c r="C23" s="38" t="s">
        <v>466</v>
      </c>
      <c r="D23" s="38" t="s">
        <v>454</v>
      </c>
      <c r="E23" s="38"/>
      <c r="F23" s="38" t="s">
        <v>467</v>
      </c>
      <c r="G23" s="64">
        <v>44459</v>
      </c>
      <c r="H23" s="38" t="s">
        <v>422</v>
      </c>
      <c r="I23" s="38"/>
      <c r="J23" s="65"/>
      <c r="K23" s="65">
        <v>32554</v>
      </c>
      <c r="L23" s="41">
        <f t="shared" si="10"/>
        <v>3.2553999999999998</v>
      </c>
      <c r="M23" s="37"/>
      <c r="N23" s="43"/>
      <c r="O23" s="43"/>
      <c r="P23" s="43"/>
      <c r="Q23" s="43"/>
      <c r="R23" s="43"/>
      <c r="S23" s="43"/>
      <c r="T23" s="43"/>
      <c r="U23" s="43"/>
      <c r="V23" s="66">
        <v>7554</v>
      </c>
      <c r="W23" s="42">
        <f t="shared" si="1"/>
        <v>1.7374199999999997</v>
      </c>
      <c r="X23" s="43"/>
      <c r="Y23" s="66">
        <v>243</v>
      </c>
      <c r="Z23" s="43"/>
      <c r="AA23" s="41">
        <f t="shared" si="2"/>
        <v>2.9159999999999998E-2</v>
      </c>
      <c r="AB23" s="43"/>
      <c r="AC23" s="43"/>
      <c r="AD23" s="43"/>
      <c r="AE23" s="43"/>
      <c r="AF23" s="66">
        <v>173428</v>
      </c>
      <c r="AG23" s="66">
        <v>287573</v>
      </c>
      <c r="AH23" s="42">
        <f t="shared" si="11"/>
        <v>60.307469755505558</v>
      </c>
      <c r="AI23" s="41">
        <v>89.56</v>
      </c>
      <c r="AJ23" s="42">
        <v>6.23</v>
      </c>
      <c r="AK23" s="43"/>
      <c r="AL23" s="66">
        <v>10.44</v>
      </c>
      <c r="AM23" s="43"/>
      <c r="AN23" s="43"/>
      <c r="AO23" s="43"/>
      <c r="AP23" s="66">
        <v>2.97</v>
      </c>
      <c r="AQ23" s="42">
        <f t="shared" si="7"/>
        <v>5.3273944830128404</v>
      </c>
      <c r="AR23" s="66">
        <v>3456</v>
      </c>
      <c r="AS23" s="66">
        <v>1368</v>
      </c>
      <c r="AT23" s="66">
        <v>734</v>
      </c>
      <c r="AU23" s="41"/>
      <c r="AV23" s="41">
        <v>1.22</v>
      </c>
      <c r="AW23" s="66"/>
      <c r="AX23" s="41">
        <v>1.34</v>
      </c>
      <c r="AY23" s="41">
        <v>13.3</v>
      </c>
      <c r="AZ23" s="41">
        <v>30.4</v>
      </c>
      <c r="BA23" s="41" t="s">
        <v>385</v>
      </c>
      <c r="BB23" s="43"/>
      <c r="BC23" s="41">
        <v>6.83</v>
      </c>
      <c r="BD23" s="41" t="s">
        <v>456</v>
      </c>
      <c r="BE23" s="41">
        <v>763</v>
      </c>
      <c r="BF23" s="41"/>
      <c r="BG23" s="43"/>
      <c r="BH23" s="43"/>
      <c r="BI23" s="43"/>
      <c r="BJ23" s="43"/>
      <c r="BK23" s="43"/>
      <c r="BL23" s="43"/>
      <c r="BM23" s="66"/>
      <c r="BN23" s="66">
        <v>76</v>
      </c>
      <c r="BO23" s="66"/>
      <c r="BP23" s="66"/>
      <c r="BQ23" s="66"/>
      <c r="BR23" s="66">
        <v>6034</v>
      </c>
      <c r="BS23" s="66">
        <v>6260</v>
      </c>
      <c r="BT23" s="66">
        <v>226</v>
      </c>
      <c r="BU23" s="43"/>
      <c r="BV23" s="43"/>
      <c r="BW23" s="43"/>
      <c r="BX23" s="43"/>
      <c r="BY23" s="43"/>
      <c r="BZ23" s="66">
        <v>8334</v>
      </c>
      <c r="CA23" s="66"/>
      <c r="CB23" s="66"/>
      <c r="CC23" s="66"/>
      <c r="CD23" s="73"/>
      <c r="CE23" s="73"/>
      <c r="CF23" s="73"/>
      <c r="CG23" s="73"/>
      <c r="CH23" s="73"/>
      <c r="CI23" s="73"/>
      <c r="CJ23" s="73"/>
      <c r="CK23" s="73"/>
      <c r="CL23" s="73"/>
      <c r="CM23" s="73"/>
    </row>
    <row r="24" spans="1:91" ht="15.75" customHeight="1" x14ac:dyDescent="0.3">
      <c r="A24" s="37">
        <v>58</v>
      </c>
      <c r="B24" s="38" t="s">
        <v>468</v>
      </c>
      <c r="C24" s="38" t="s">
        <v>469</v>
      </c>
      <c r="D24" s="38" t="s">
        <v>454</v>
      </c>
      <c r="E24" s="38"/>
      <c r="F24" s="38" t="s">
        <v>113</v>
      </c>
      <c r="G24" s="75">
        <v>44544</v>
      </c>
      <c r="H24" s="38" t="s">
        <v>384</v>
      </c>
      <c r="I24" s="38"/>
      <c r="J24" s="66"/>
      <c r="K24" s="66">
        <v>2261</v>
      </c>
      <c r="L24" s="41">
        <f t="shared" si="10"/>
        <v>0.2261</v>
      </c>
      <c r="M24" s="43"/>
      <c r="N24" s="43"/>
      <c r="O24" s="43"/>
      <c r="P24" s="43"/>
      <c r="Q24" s="43"/>
      <c r="R24" s="43"/>
      <c r="S24" s="43"/>
      <c r="T24" s="43"/>
      <c r="U24" s="43"/>
      <c r="V24" s="66">
        <v>10712</v>
      </c>
      <c r="W24" s="42">
        <f t="shared" si="1"/>
        <v>2.4637599999999997</v>
      </c>
      <c r="X24" s="43"/>
      <c r="Y24" s="66">
        <v>929</v>
      </c>
      <c r="Z24" s="43"/>
      <c r="AA24" s="41">
        <f t="shared" si="2"/>
        <v>0.11148</v>
      </c>
      <c r="AB24" s="43"/>
      <c r="AC24" s="43"/>
      <c r="AD24" s="43"/>
      <c r="AE24" s="43"/>
      <c r="AF24" s="66">
        <v>431556</v>
      </c>
      <c r="AG24" s="66">
        <v>1028295</v>
      </c>
      <c r="AH24" s="42">
        <f t="shared" si="11"/>
        <v>41.968112263504153</v>
      </c>
      <c r="AI24" s="41">
        <v>87.42</v>
      </c>
      <c r="AJ24" s="42">
        <v>6.54</v>
      </c>
      <c r="AK24" s="43"/>
      <c r="AL24" s="66">
        <v>12.58</v>
      </c>
      <c r="AM24" s="43"/>
      <c r="AN24" s="43"/>
      <c r="AO24" s="43"/>
      <c r="AP24" s="66">
        <v>1.79</v>
      </c>
      <c r="AQ24" s="42">
        <f t="shared" si="7"/>
        <v>190.86952675807166</v>
      </c>
      <c r="AR24" s="66">
        <v>3762</v>
      </c>
      <c r="AS24" s="66">
        <v>9125</v>
      </c>
      <c r="AT24" s="66">
        <v>4792</v>
      </c>
      <c r="AU24" s="66"/>
      <c r="AV24" s="66">
        <v>3.1840000000000002</v>
      </c>
      <c r="AW24" s="43"/>
      <c r="AX24" s="66">
        <v>0.46400000000000002</v>
      </c>
      <c r="AY24" s="66">
        <v>2.5</v>
      </c>
      <c r="AZ24" s="66">
        <v>8.9</v>
      </c>
      <c r="BA24" s="66" t="s">
        <v>385</v>
      </c>
      <c r="BB24" s="43"/>
      <c r="BC24" s="66">
        <v>0.98599999999999999</v>
      </c>
      <c r="BD24" s="66" t="s">
        <v>470</v>
      </c>
      <c r="BE24" s="41">
        <v>127</v>
      </c>
      <c r="BF24" s="41"/>
      <c r="BG24" s="43"/>
      <c r="BH24" s="43"/>
      <c r="BI24" s="43"/>
      <c r="BJ24" s="43"/>
      <c r="BK24" s="43"/>
      <c r="BL24" s="66">
        <v>2501</v>
      </c>
      <c r="BM24" s="66"/>
      <c r="BN24" s="66">
        <v>22.3</v>
      </c>
      <c r="BO24" s="66"/>
      <c r="BP24" s="66"/>
      <c r="BQ24" s="66"/>
      <c r="BR24" s="66">
        <v>437</v>
      </c>
      <c r="BS24" s="43"/>
      <c r="BT24" s="66" t="s">
        <v>386</v>
      </c>
      <c r="BU24" s="43"/>
      <c r="BV24" s="43"/>
      <c r="BW24" s="43"/>
      <c r="BX24" s="43"/>
      <c r="BY24" s="43"/>
      <c r="BZ24" s="43"/>
      <c r="CA24" s="43"/>
      <c r="CB24" s="43"/>
      <c r="CC24" s="43"/>
    </row>
    <row r="25" spans="1:91" ht="15.75" customHeight="1" x14ac:dyDescent="0.3">
      <c r="A25" s="37">
        <v>282</v>
      </c>
      <c r="B25" s="38">
        <v>33096</v>
      </c>
      <c r="C25" s="38" t="s">
        <v>471</v>
      </c>
      <c r="D25" s="38" t="s">
        <v>24</v>
      </c>
      <c r="E25" s="38"/>
      <c r="F25" s="38" t="s">
        <v>113</v>
      </c>
      <c r="G25" s="39">
        <v>45594</v>
      </c>
      <c r="H25" s="38" t="s">
        <v>392</v>
      </c>
      <c r="I25" s="38" t="s">
        <v>472</v>
      </c>
      <c r="J25" s="43"/>
      <c r="K25" s="43"/>
      <c r="L25" s="41"/>
      <c r="M25" s="41">
        <v>26930</v>
      </c>
      <c r="N25" s="43">
        <v>856</v>
      </c>
      <c r="O25" s="43"/>
      <c r="P25" s="43"/>
      <c r="Q25" s="43"/>
      <c r="R25" s="43"/>
      <c r="S25" s="43"/>
      <c r="T25" s="43"/>
      <c r="U25" s="43"/>
      <c r="V25" s="43"/>
      <c r="W25" s="42">
        <v>7.8</v>
      </c>
      <c r="X25" s="43"/>
      <c r="Y25" s="43"/>
      <c r="Z25" s="43"/>
      <c r="AA25" s="70">
        <v>0.18</v>
      </c>
      <c r="AB25" s="43">
        <v>69</v>
      </c>
      <c r="AC25" s="43"/>
      <c r="AD25" s="43"/>
      <c r="AE25" s="43"/>
      <c r="AF25" s="43"/>
      <c r="AG25" s="43"/>
      <c r="AH25" s="42">
        <v>38.299999999999997</v>
      </c>
      <c r="AI25" s="41">
        <v>81</v>
      </c>
      <c r="AJ25" s="41">
        <v>6.8</v>
      </c>
      <c r="AK25" s="43"/>
      <c r="AL25" s="43"/>
      <c r="AM25" s="43"/>
      <c r="AN25" s="43"/>
      <c r="AO25" s="43"/>
      <c r="AP25" s="43">
        <v>25.9</v>
      </c>
      <c r="AQ25" s="42"/>
      <c r="AR25" s="43">
        <v>30246</v>
      </c>
      <c r="AS25" s="43"/>
      <c r="AT25" s="43"/>
      <c r="AU25" s="43"/>
      <c r="AV25" s="41">
        <v>0.30499999999999999</v>
      </c>
      <c r="AW25" s="41"/>
      <c r="AX25" s="41">
        <v>0.01</v>
      </c>
      <c r="AY25" s="41">
        <v>19.5</v>
      </c>
      <c r="AZ25" s="41">
        <v>57</v>
      </c>
      <c r="BA25" s="41" t="s">
        <v>473</v>
      </c>
      <c r="BB25" s="43"/>
      <c r="BC25" s="41">
        <v>10.7</v>
      </c>
      <c r="BD25" s="41">
        <v>10.1</v>
      </c>
      <c r="BE25" s="41">
        <v>1050</v>
      </c>
      <c r="BF25" s="41"/>
      <c r="BG25" s="43"/>
      <c r="BH25" s="43"/>
      <c r="BI25" s="43">
        <v>1917</v>
      </c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</row>
    <row r="26" spans="1:91" ht="15.75" customHeight="1" x14ac:dyDescent="0.3">
      <c r="A26" s="37">
        <v>269</v>
      </c>
      <c r="B26" s="38" t="s">
        <v>474</v>
      </c>
      <c r="C26" s="38" t="s">
        <v>475</v>
      </c>
      <c r="D26" s="38" t="s">
        <v>476</v>
      </c>
      <c r="E26" s="38"/>
      <c r="F26" s="38" t="s">
        <v>62</v>
      </c>
      <c r="G26" s="39">
        <v>45419</v>
      </c>
      <c r="H26" s="38" t="s">
        <v>477</v>
      </c>
      <c r="I26" s="38"/>
      <c r="J26" s="43"/>
      <c r="K26" s="43">
        <v>7290</v>
      </c>
      <c r="L26" s="41"/>
      <c r="M26" s="41"/>
      <c r="N26" s="43"/>
      <c r="O26" s="43"/>
      <c r="P26" s="43"/>
      <c r="Q26" s="43"/>
      <c r="R26" s="43"/>
      <c r="S26" s="43"/>
      <c r="T26" s="43"/>
      <c r="U26" s="43"/>
      <c r="V26" s="43">
        <v>5536</v>
      </c>
      <c r="W26" s="42"/>
      <c r="X26" s="43"/>
      <c r="Y26" s="43">
        <v>2076</v>
      </c>
      <c r="Z26" s="43"/>
      <c r="AA26" s="70"/>
      <c r="AB26" s="43"/>
      <c r="AC26" s="43"/>
      <c r="AD26" s="43"/>
      <c r="AE26" s="43"/>
      <c r="AF26" s="43">
        <v>626127</v>
      </c>
      <c r="AG26" s="43">
        <v>721022</v>
      </c>
      <c r="AH26" s="42"/>
      <c r="AI26" s="41">
        <v>74.16</v>
      </c>
      <c r="AJ26" s="41">
        <v>4.9800000000000004</v>
      </c>
      <c r="AK26" s="43"/>
      <c r="AL26" s="43">
        <v>25.84</v>
      </c>
      <c r="AM26" s="43"/>
      <c r="AN26" s="43"/>
      <c r="AO26" s="43"/>
      <c r="AP26" s="43">
        <v>2650</v>
      </c>
      <c r="AQ26" s="42"/>
      <c r="AR26" s="43">
        <v>1571</v>
      </c>
      <c r="AS26" s="43">
        <v>3034</v>
      </c>
      <c r="AT26" s="43">
        <v>1785</v>
      </c>
      <c r="AU26" s="43"/>
      <c r="AV26" s="41">
        <v>3.49</v>
      </c>
      <c r="AW26" s="41"/>
      <c r="AX26" s="41">
        <v>2.5000000000000001E-2</v>
      </c>
      <c r="AY26" s="41">
        <v>7.86</v>
      </c>
      <c r="AZ26" s="41">
        <v>69.66</v>
      </c>
      <c r="BA26" s="41" t="s">
        <v>385</v>
      </c>
      <c r="BB26" s="43"/>
      <c r="BC26" s="41" t="s">
        <v>402</v>
      </c>
      <c r="BD26" s="41" t="s">
        <v>386</v>
      </c>
      <c r="BE26" s="41">
        <v>559.20000000000005</v>
      </c>
      <c r="BF26" s="41"/>
      <c r="BG26" s="43"/>
      <c r="BH26" s="43"/>
      <c r="BI26" s="43"/>
      <c r="BJ26" s="43"/>
      <c r="BK26" s="43"/>
      <c r="BL26" s="43" t="s">
        <v>478</v>
      </c>
      <c r="BM26" s="43"/>
      <c r="BN26" s="43">
        <v>3158</v>
      </c>
      <c r="BO26" s="43"/>
      <c r="BP26" s="43"/>
      <c r="BQ26" s="43"/>
      <c r="BR26" s="43" t="s">
        <v>479</v>
      </c>
      <c r="BS26" s="43" t="s">
        <v>479</v>
      </c>
      <c r="BT26" s="43">
        <v>7.6</v>
      </c>
      <c r="BU26" s="43"/>
      <c r="BV26" s="43"/>
      <c r="BW26" s="43"/>
      <c r="BX26" s="43"/>
      <c r="BY26" s="43"/>
      <c r="BZ26" s="43">
        <v>3598</v>
      </c>
      <c r="CA26" s="43"/>
      <c r="CB26" s="43"/>
      <c r="CC26" s="43"/>
    </row>
    <row r="27" spans="1:91" ht="15.75" customHeight="1" x14ac:dyDescent="0.3">
      <c r="A27" s="37">
        <v>270</v>
      </c>
      <c r="B27" s="38" t="s">
        <v>480</v>
      </c>
      <c r="C27" s="38" t="s">
        <v>21</v>
      </c>
      <c r="D27" s="38" t="s">
        <v>476</v>
      </c>
      <c r="E27" s="38"/>
      <c r="F27" s="38" t="s">
        <v>481</v>
      </c>
      <c r="G27" s="39">
        <v>45419</v>
      </c>
      <c r="H27" s="38" t="s">
        <v>477</v>
      </c>
      <c r="I27" s="38"/>
      <c r="J27" s="43"/>
      <c r="K27" s="43">
        <v>26890</v>
      </c>
      <c r="L27" s="41"/>
      <c r="M27" s="41"/>
      <c r="N27" s="43"/>
      <c r="O27" s="43"/>
      <c r="P27" s="43"/>
      <c r="Q27" s="43"/>
      <c r="R27" s="43"/>
      <c r="S27" s="43"/>
      <c r="T27" s="43"/>
      <c r="U27" s="43"/>
      <c r="V27" s="43">
        <v>10403</v>
      </c>
      <c r="W27" s="42"/>
      <c r="X27" s="43"/>
      <c r="Y27" s="43">
        <v>139</v>
      </c>
      <c r="Z27" s="43"/>
      <c r="AA27" s="70"/>
      <c r="AB27" s="43"/>
      <c r="AC27" s="43"/>
      <c r="AD27" s="43"/>
      <c r="AE27" s="43"/>
      <c r="AF27" s="43">
        <v>435042</v>
      </c>
      <c r="AG27" s="43"/>
      <c r="AH27" s="42"/>
      <c r="AI27" s="41">
        <v>51.3</v>
      </c>
      <c r="AJ27" s="41">
        <v>5.59</v>
      </c>
      <c r="AK27" s="43"/>
      <c r="AL27" s="43">
        <v>48.7</v>
      </c>
      <c r="AM27" s="43"/>
      <c r="AN27" s="43"/>
      <c r="AO27" s="43"/>
      <c r="AP27" s="43">
        <v>2560</v>
      </c>
      <c r="AQ27" s="42"/>
      <c r="AR27" s="43">
        <v>1202</v>
      </c>
      <c r="AS27" s="43">
        <v>852</v>
      </c>
      <c r="AT27" s="43">
        <v>140</v>
      </c>
      <c r="AU27" s="43"/>
      <c r="AV27" s="41">
        <v>0.39100000000000001</v>
      </c>
      <c r="AW27" s="41"/>
      <c r="AX27" s="41">
        <v>0.64400000000000002</v>
      </c>
      <c r="AY27" s="41">
        <v>7.61</v>
      </c>
      <c r="AZ27" s="41">
        <v>28.4</v>
      </c>
      <c r="BA27" s="41" t="s">
        <v>385</v>
      </c>
      <c r="BB27" s="43"/>
      <c r="BC27" s="41">
        <v>3.23</v>
      </c>
      <c r="BD27" s="41" t="s">
        <v>386</v>
      </c>
      <c r="BE27" s="41">
        <v>532.1</v>
      </c>
      <c r="BF27" s="41"/>
      <c r="BG27" s="43"/>
      <c r="BH27" s="43">
        <v>1129</v>
      </c>
      <c r="BI27" s="43"/>
      <c r="BJ27" s="43"/>
      <c r="BK27" s="43"/>
      <c r="BL27" s="43" t="s">
        <v>478</v>
      </c>
      <c r="BM27" s="43"/>
      <c r="BN27" s="43">
        <v>20.3</v>
      </c>
      <c r="BO27" s="43"/>
      <c r="BP27" s="43"/>
      <c r="BQ27" s="43"/>
      <c r="BR27" s="43">
        <v>1004</v>
      </c>
      <c r="BS27" s="43"/>
      <c r="BT27" s="43">
        <v>13.3</v>
      </c>
      <c r="BU27" s="43"/>
      <c r="BV27" s="43"/>
      <c r="BW27" s="43"/>
      <c r="BX27" s="43"/>
      <c r="BY27" s="43"/>
      <c r="BZ27" s="43">
        <v>11322</v>
      </c>
      <c r="CA27" s="43"/>
      <c r="CB27" s="43"/>
      <c r="CC27" s="43"/>
    </row>
    <row r="28" spans="1:91" ht="15.75" customHeight="1" x14ac:dyDescent="0.3">
      <c r="A28" s="37">
        <v>271</v>
      </c>
      <c r="B28" s="38">
        <v>54143</v>
      </c>
      <c r="C28" s="38" t="s">
        <v>482</v>
      </c>
      <c r="D28" s="38" t="s">
        <v>476</v>
      </c>
      <c r="E28" s="38"/>
      <c r="F28" s="38" t="s">
        <v>115</v>
      </c>
      <c r="G28" s="39">
        <v>45392</v>
      </c>
      <c r="H28" s="38" t="s">
        <v>477</v>
      </c>
      <c r="I28" s="38"/>
      <c r="J28" s="43"/>
      <c r="K28" s="43">
        <v>12156</v>
      </c>
      <c r="L28" s="41"/>
      <c r="M28" s="41"/>
      <c r="N28" s="43"/>
      <c r="O28" s="43"/>
      <c r="P28" s="43"/>
      <c r="Q28" s="43"/>
      <c r="R28" s="43"/>
      <c r="S28" s="43"/>
      <c r="T28" s="43"/>
      <c r="U28" s="43"/>
      <c r="V28" s="43">
        <v>24503</v>
      </c>
      <c r="W28" s="42"/>
      <c r="X28" s="43"/>
      <c r="Y28" s="43">
        <v>768</v>
      </c>
      <c r="Z28" s="43"/>
      <c r="AA28" s="70"/>
      <c r="AB28" s="43"/>
      <c r="AC28" s="43"/>
      <c r="AD28" s="43"/>
      <c r="AE28" s="43"/>
      <c r="AF28" s="43">
        <v>425148</v>
      </c>
      <c r="AG28" s="43">
        <v>530884</v>
      </c>
      <c r="AH28" s="42"/>
      <c r="AI28" s="41">
        <v>65.98</v>
      </c>
      <c r="AJ28" s="41">
        <v>6.28</v>
      </c>
      <c r="AK28" s="43">
        <v>34.020000000000003</v>
      </c>
      <c r="AL28" s="43"/>
      <c r="AM28" s="43"/>
      <c r="AN28" s="43"/>
      <c r="AO28" s="43"/>
      <c r="AP28" s="43">
        <v>1942</v>
      </c>
      <c r="AQ28" s="42"/>
      <c r="AR28" s="43">
        <v>2368</v>
      </c>
      <c r="AS28" s="43">
        <v>2947</v>
      </c>
      <c r="AT28" s="43">
        <v>1281</v>
      </c>
      <c r="AU28" s="43"/>
      <c r="AV28" s="41">
        <v>7.2999999999999995E-2</v>
      </c>
      <c r="AW28" s="41"/>
      <c r="AX28" s="41">
        <v>22.27</v>
      </c>
      <c r="AY28" s="41">
        <v>5.29</v>
      </c>
      <c r="AZ28" s="41">
        <v>70.11</v>
      </c>
      <c r="BA28" s="41" t="s">
        <v>385</v>
      </c>
      <c r="BB28" s="43"/>
      <c r="BC28" s="41" t="s">
        <v>402</v>
      </c>
      <c r="BD28" s="41" t="s">
        <v>386</v>
      </c>
      <c r="BE28" s="41">
        <v>890.2</v>
      </c>
      <c r="BF28" s="41"/>
      <c r="BG28" s="43"/>
      <c r="BH28" s="43"/>
      <c r="BI28" s="43"/>
      <c r="BJ28" s="43"/>
      <c r="BK28" s="43"/>
      <c r="BL28" s="43">
        <v>178</v>
      </c>
      <c r="BM28" s="43"/>
      <c r="BN28" s="43">
        <v>2175</v>
      </c>
      <c r="BO28" s="43"/>
      <c r="BP28" s="43"/>
      <c r="BQ28" s="43"/>
      <c r="BR28" s="43" t="s">
        <v>479</v>
      </c>
      <c r="BS28" s="43" t="s">
        <v>479</v>
      </c>
      <c r="BT28" s="43">
        <v>27.4</v>
      </c>
      <c r="BU28" s="43"/>
      <c r="BV28" s="43"/>
      <c r="BW28" s="43"/>
      <c r="BX28" s="43"/>
      <c r="BY28" s="43"/>
      <c r="BZ28" s="43">
        <v>1070</v>
      </c>
      <c r="CA28" s="43"/>
      <c r="CB28" s="43"/>
      <c r="CC28" s="43"/>
    </row>
    <row r="29" spans="1:91" ht="15.75" customHeight="1" x14ac:dyDescent="0.3">
      <c r="A29" s="37">
        <v>230</v>
      </c>
      <c r="B29" s="38">
        <v>289014</v>
      </c>
      <c r="C29" s="38" t="s">
        <v>483</v>
      </c>
      <c r="D29" s="38" t="s">
        <v>476</v>
      </c>
      <c r="E29" s="38"/>
      <c r="F29" s="38" t="s">
        <v>95</v>
      </c>
      <c r="G29" s="39">
        <v>45107</v>
      </c>
      <c r="H29" s="38" t="s">
        <v>384</v>
      </c>
      <c r="I29" s="38"/>
      <c r="J29" s="43"/>
      <c r="K29" s="43">
        <v>5675</v>
      </c>
      <c r="L29" s="41">
        <f t="shared" ref="L29:L46" si="12">K29/10000</f>
        <v>0.5675</v>
      </c>
      <c r="M29" s="43"/>
      <c r="N29" s="43"/>
      <c r="O29" s="43"/>
      <c r="P29" s="43"/>
      <c r="Q29" s="43"/>
      <c r="R29" s="43"/>
      <c r="S29" s="43"/>
      <c r="T29" s="43"/>
      <c r="U29" s="43"/>
      <c r="V29" s="43">
        <v>3595</v>
      </c>
      <c r="W29" s="42">
        <f t="shared" ref="W29:W46" si="13">(V29/10000)*2.3</f>
        <v>0.82684999999999986</v>
      </c>
      <c r="X29" s="43"/>
      <c r="Y29" s="43">
        <v>395</v>
      </c>
      <c r="Z29" s="43"/>
      <c r="AA29" s="70">
        <f t="shared" ref="AA29:AA45" si="14">(Y29/10000)*1.2</f>
        <v>4.7399999999999998E-2</v>
      </c>
      <c r="AB29" s="43"/>
      <c r="AC29" s="43"/>
      <c r="AD29" s="43"/>
      <c r="AE29" s="43"/>
      <c r="AF29" s="43">
        <v>468097</v>
      </c>
      <c r="AG29" s="43">
        <v>746672</v>
      </c>
      <c r="AH29" s="42"/>
      <c r="AI29" s="41">
        <v>56.52</v>
      </c>
      <c r="AJ29" s="41">
        <v>4.74</v>
      </c>
      <c r="AK29" s="43"/>
      <c r="AL29" s="43">
        <v>43.48</v>
      </c>
      <c r="AM29" s="43"/>
      <c r="AN29" s="43"/>
      <c r="AO29" s="43"/>
      <c r="AP29" s="43">
        <f>637/1000</f>
        <v>0.63700000000000001</v>
      </c>
      <c r="AQ29" s="42"/>
      <c r="AR29" s="43">
        <v>109</v>
      </c>
      <c r="AS29" s="43">
        <v>1255</v>
      </c>
      <c r="AT29" s="43">
        <v>188</v>
      </c>
      <c r="AU29" s="43"/>
      <c r="AV29" s="41">
        <v>0.17299999999999999</v>
      </c>
      <c r="AW29" s="41"/>
      <c r="AX29" s="41">
        <v>2.5000000000000001E-2</v>
      </c>
      <c r="AY29" s="41">
        <v>19.8</v>
      </c>
      <c r="AZ29" s="41">
        <v>16.399999999999999</v>
      </c>
      <c r="BA29" s="41" t="s">
        <v>385</v>
      </c>
      <c r="BB29" s="43"/>
      <c r="BC29" s="41">
        <v>8.68</v>
      </c>
      <c r="BD29" s="41">
        <v>1.95</v>
      </c>
      <c r="BE29" s="41">
        <v>50.7</v>
      </c>
      <c r="BF29" s="41"/>
      <c r="BG29" s="43"/>
      <c r="BH29" s="43">
        <v>1629</v>
      </c>
      <c r="BI29" s="43"/>
      <c r="BJ29" s="43"/>
      <c r="BK29" s="43"/>
      <c r="BL29" s="43">
        <v>1124</v>
      </c>
      <c r="BM29" s="43"/>
      <c r="BN29" s="43">
        <v>3876</v>
      </c>
      <c r="BO29" s="43"/>
      <c r="BP29" s="43"/>
      <c r="BQ29" s="43"/>
      <c r="BR29" s="43">
        <v>12794</v>
      </c>
      <c r="BS29" s="43">
        <v>12817</v>
      </c>
      <c r="BT29" s="43">
        <v>22.6</v>
      </c>
      <c r="BU29" s="43"/>
      <c r="BV29" s="43"/>
      <c r="BW29" s="43"/>
      <c r="BX29" s="43"/>
      <c r="BY29" s="43"/>
      <c r="BZ29" s="43">
        <v>94869</v>
      </c>
      <c r="CA29" s="43"/>
      <c r="CB29" s="43"/>
      <c r="CC29" s="43"/>
    </row>
    <row r="30" spans="1:91" ht="15.75" customHeight="1" x14ac:dyDescent="0.3">
      <c r="A30" s="37">
        <v>157</v>
      </c>
      <c r="B30" s="38">
        <v>178940</v>
      </c>
      <c r="C30" s="38" t="s">
        <v>21</v>
      </c>
      <c r="D30" s="38" t="s">
        <v>484</v>
      </c>
      <c r="E30" s="38"/>
      <c r="F30" s="38" t="s">
        <v>485</v>
      </c>
      <c r="G30" s="39">
        <v>44762</v>
      </c>
      <c r="H30" s="38" t="s">
        <v>392</v>
      </c>
      <c r="I30" s="38"/>
      <c r="J30" s="43"/>
      <c r="K30" s="43">
        <f>4.3*10000</f>
        <v>43000</v>
      </c>
      <c r="L30" s="41">
        <f t="shared" si="12"/>
        <v>4.3</v>
      </c>
      <c r="M30" s="43"/>
      <c r="N30" s="43"/>
      <c r="O30" s="43"/>
      <c r="P30" s="43"/>
      <c r="Q30" s="43"/>
      <c r="R30" s="43"/>
      <c r="S30" s="43"/>
      <c r="T30" s="43"/>
      <c r="U30" s="43"/>
      <c r="V30" s="43">
        <f>2*10000</f>
        <v>20000</v>
      </c>
      <c r="W30" s="42">
        <f t="shared" si="13"/>
        <v>4.5999999999999996</v>
      </c>
      <c r="X30" s="43"/>
      <c r="Y30" s="43">
        <f>10000*0.23</f>
        <v>2300</v>
      </c>
      <c r="Z30" s="43"/>
      <c r="AA30" s="41">
        <f t="shared" si="14"/>
        <v>0.27600000000000002</v>
      </c>
      <c r="AB30" s="43"/>
      <c r="AC30" s="43"/>
      <c r="AD30" s="43"/>
      <c r="AE30" s="43"/>
      <c r="AF30" s="43">
        <f>10000*45.3</f>
        <v>453000</v>
      </c>
      <c r="AG30" s="43">
        <f>10000*81.5</f>
        <v>815000</v>
      </c>
      <c r="AH30" s="42">
        <f t="shared" ref="AH30:AH32" si="15">(AF30*100)/AG30</f>
        <v>55.582822085889568</v>
      </c>
      <c r="AI30" s="41">
        <v>74</v>
      </c>
      <c r="AJ30" s="42">
        <v>6.5</v>
      </c>
      <c r="AK30" s="43"/>
      <c r="AL30" s="43">
        <v>26</v>
      </c>
      <c r="AM30" s="43"/>
      <c r="AN30" s="43"/>
      <c r="AO30" s="43"/>
      <c r="AP30" s="43">
        <v>7.9</v>
      </c>
      <c r="AQ30" s="42">
        <f t="shared" ref="AQ30:AQ45" si="16">IF(AF30/K30=0,"",AF30/K30)</f>
        <v>10.534883720930232</v>
      </c>
      <c r="AR30" s="43">
        <v>502</v>
      </c>
      <c r="AS30" s="43"/>
      <c r="AT30" s="43"/>
      <c r="AU30" s="43"/>
      <c r="AV30" s="43">
        <v>0.01</v>
      </c>
      <c r="AW30" s="43"/>
      <c r="AX30" s="43">
        <v>0.01</v>
      </c>
      <c r="AY30" s="43">
        <v>57</v>
      </c>
      <c r="AZ30" s="43">
        <v>152</v>
      </c>
      <c r="BA30" s="43">
        <v>3.12</v>
      </c>
      <c r="BB30" s="43"/>
      <c r="BC30" s="43">
        <v>27.8</v>
      </c>
      <c r="BD30" s="43">
        <v>2.5000000000000001E-2</v>
      </c>
      <c r="BE30" s="41">
        <v>1700</v>
      </c>
      <c r="BF30" s="41"/>
      <c r="BG30" s="43"/>
      <c r="BH30" s="43"/>
      <c r="BI30" s="43">
        <v>36245</v>
      </c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</row>
    <row r="31" spans="1:91" ht="15.75" customHeight="1" x14ac:dyDescent="0.3">
      <c r="A31" s="37">
        <v>158</v>
      </c>
      <c r="B31" s="38">
        <v>178940</v>
      </c>
      <c r="C31" s="38" t="s">
        <v>486</v>
      </c>
      <c r="D31" s="38" t="s">
        <v>484</v>
      </c>
      <c r="E31" s="38"/>
      <c r="F31" s="38" t="s">
        <v>485</v>
      </c>
      <c r="G31" s="39">
        <v>44762</v>
      </c>
      <c r="H31" s="38" t="s">
        <v>392</v>
      </c>
      <c r="I31" s="38"/>
      <c r="J31" s="43"/>
      <c r="K31" s="43">
        <f>0.14*10000</f>
        <v>1400.0000000000002</v>
      </c>
      <c r="L31" s="41">
        <f t="shared" si="12"/>
        <v>0.14000000000000001</v>
      </c>
      <c r="M31" s="43"/>
      <c r="N31" s="43"/>
      <c r="O31" s="43"/>
      <c r="P31" s="43"/>
      <c r="Q31" s="43"/>
      <c r="R31" s="43"/>
      <c r="S31" s="43"/>
      <c r="T31" s="43"/>
      <c r="U31" s="43"/>
      <c r="V31" s="43">
        <f>2.5*10000</f>
        <v>25000</v>
      </c>
      <c r="W31" s="42">
        <f t="shared" si="13"/>
        <v>5.75</v>
      </c>
      <c r="X31" s="43"/>
      <c r="Y31" s="43">
        <f>10000*11.8</f>
        <v>118000</v>
      </c>
      <c r="Z31" s="43"/>
      <c r="AA31" s="41">
        <f t="shared" si="14"/>
        <v>14.16</v>
      </c>
      <c r="AB31" s="43"/>
      <c r="AC31" s="43"/>
      <c r="AD31" s="43"/>
      <c r="AE31" s="43"/>
      <c r="AF31" s="43">
        <f>10000*6.1</f>
        <v>61000</v>
      </c>
      <c r="AG31" s="43">
        <f>11*10000</f>
        <v>110000</v>
      </c>
      <c r="AH31" s="42">
        <f t="shared" si="15"/>
        <v>55.454545454545453</v>
      </c>
      <c r="AI31" s="41">
        <v>2</v>
      </c>
      <c r="AJ31" s="42">
        <v>12.8</v>
      </c>
      <c r="AK31" s="43"/>
      <c r="AL31" s="43">
        <v>98</v>
      </c>
      <c r="AM31" s="43"/>
      <c r="AN31" s="43"/>
      <c r="AO31" s="43"/>
      <c r="AP31" s="43">
        <v>58.4</v>
      </c>
      <c r="AQ31" s="42">
        <f t="shared" si="16"/>
        <v>43.571428571428562</v>
      </c>
      <c r="AR31" s="43">
        <v>38790</v>
      </c>
      <c r="AS31" s="43"/>
      <c r="AT31" s="43"/>
      <c r="AU31" s="43"/>
      <c r="AV31" s="41">
        <v>0.35499999999999998</v>
      </c>
      <c r="AW31" s="41"/>
      <c r="AX31" s="43">
        <v>0.01</v>
      </c>
      <c r="AY31" s="41">
        <v>25.4</v>
      </c>
      <c r="AZ31" s="41">
        <v>3.12</v>
      </c>
      <c r="BA31" s="41">
        <v>0.63</v>
      </c>
      <c r="BB31" s="43"/>
      <c r="BC31" s="41">
        <v>29</v>
      </c>
      <c r="BD31" s="41">
        <v>13.7</v>
      </c>
      <c r="BE31" s="41">
        <v>1190</v>
      </c>
      <c r="BF31" s="41"/>
      <c r="BG31" s="43"/>
      <c r="BH31" s="43"/>
      <c r="BI31" s="43">
        <v>22770</v>
      </c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</row>
    <row r="32" spans="1:91" ht="15.75" customHeight="1" x14ac:dyDescent="0.3">
      <c r="A32" s="37">
        <v>159</v>
      </c>
      <c r="B32" s="38">
        <v>178940</v>
      </c>
      <c r="C32" s="38" t="s">
        <v>181</v>
      </c>
      <c r="D32" s="38" t="s">
        <v>484</v>
      </c>
      <c r="E32" s="38"/>
      <c r="F32" s="38" t="s">
        <v>485</v>
      </c>
      <c r="G32" s="39">
        <v>44762</v>
      </c>
      <c r="H32" s="38" t="s">
        <v>392</v>
      </c>
      <c r="I32" s="38"/>
      <c r="J32" s="43"/>
      <c r="K32" s="43">
        <f>0.05*10000</f>
        <v>500</v>
      </c>
      <c r="L32" s="41">
        <f t="shared" si="12"/>
        <v>0.05</v>
      </c>
      <c r="M32" s="43"/>
      <c r="N32" s="43"/>
      <c r="O32" s="43"/>
      <c r="P32" s="43"/>
      <c r="Q32" s="43"/>
      <c r="R32" s="43"/>
      <c r="S32" s="43"/>
      <c r="T32" s="43"/>
      <c r="U32" s="43"/>
      <c r="V32" s="43">
        <v>145</v>
      </c>
      <c r="W32" s="42">
        <f t="shared" si="13"/>
        <v>3.3349999999999998E-2</v>
      </c>
      <c r="X32" s="43"/>
      <c r="Y32" s="43">
        <v>13.2</v>
      </c>
      <c r="Z32" s="43"/>
      <c r="AA32" s="41">
        <f t="shared" si="14"/>
        <v>1.5839999999999999E-3</v>
      </c>
      <c r="AB32" s="43"/>
      <c r="AC32" s="43"/>
      <c r="AD32" s="43"/>
      <c r="AE32" s="43"/>
      <c r="AF32" s="43">
        <f>38.9*10000</f>
        <v>389000</v>
      </c>
      <c r="AG32" s="43">
        <f>10000*70</f>
        <v>700000</v>
      </c>
      <c r="AH32" s="42">
        <f t="shared" si="15"/>
        <v>55.571428571428569</v>
      </c>
      <c r="AI32" s="41"/>
      <c r="AJ32" s="42">
        <v>6</v>
      </c>
      <c r="AK32" s="43"/>
      <c r="AL32" s="43"/>
      <c r="AM32" s="43"/>
      <c r="AN32" s="43"/>
      <c r="AO32" s="43"/>
      <c r="AP32" s="43">
        <v>0.73</v>
      </c>
      <c r="AQ32" s="42">
        <f t="shared" si="16"/>
        <v>778</v>
      </c>
      <c r="AR32" s="43">
        <v>18</v>
      </c>
      <c r="AS32" s="43"/>
      <c r="AT32" s="43"/>
      <c r="AU32" s="43"/>
      <c r="AV32" s="43">
        <v>0.01</v>
      </c>
      <c r="AW32" s="66"/>
      <c r="AX32" s="41" t="s">
        <v>487</v>
      </c>
      <c r="AY32" s="41" t="s">
        <v>487</v>
      </c>
      <c r="AZ32" s="41">
        <v>12</v>
      </c>
      <c r="BA32" s="41" t="s">
        <v>393</v>
      </c>
      <c r="BB32" s="43"/>
      <c r="BC32" s="41" t="s">
        <v>487</v>
      </c>
      <c r="BD32" s="41" t="s">
        <v>487</v>
      </c>
      <c r="BE32" s="41">
        <v>9</v>
      </c>
      <c r="BF32" s="41"/>
      <c r="BG32" s="43"/>
      <c r="BH32" s="43"/>
      <c r="BI32" s="43">
        <v>21</v>
      </c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</row>
    <row r="33" spans="1:85" ht="15.75" customHeight="1" x14ac:dyDescent="0.3">
      <c r="A33" s="37">
        <v>23</v>
      </c>
      <c r="B33" s="38" t="s">
        <v>488</v>
      </c>
      <c r="C33" s="38" t="s">
        <v>21</v>
      </c>
      <c r="D33" s="38" t="s">
        <v>489</v>
      </c>
      <c r="E33" s="38" t="s">
        <v>490</v>
      </c>
      <c r="F33" s="38" t="s">
        <v>32</v>
      </c>
      <c r="G33" s="39">
        <v>44453</v>
      </c>
      <c r="H33" s="38" t="s">
        <v>441</v>
      </c>
      <c r="I33" s="38" t="s">
        <v>442</v>
      </c>
      <c r="J33" s="66"/>
      <c r="K33" s="66">
        <f>4.6*10000</f>
        <v>46000</v>
      </c>
      <c r="L33" s="41">
        <f t="shared" si="12"/>
        <v>4.5999999999999996</v>
      </c>
      <c r="M33" s="66"/>
      <c r="N33" s="43"/>
      <c r="O33" s="66">
        <v>386.3</v>
      </c>
      <c r="P33" s="41"/>
      <c r="Q33" s="66">
        <v>5.8</v>
      </c>
      <c r="R33" s="41"/>
      <c r="S33" s="66"/>
      <c r="T33" s="66">
        <v>392</v>
      </c>
      <c r="U33" s="66"/>
      <c r="V33" s="43"/>
      <c r="W33" s="42">
        <f t="shared" si="13"/>
        <v>0</v>
      </c>
      <c r="X33" s="41" t="s">
        <v>491</v>
      </c>
      <c r="Y33" s="43"/>
      <c r="Z33" s="41">
        <v>818.3</v>
      </c>
      <c r="AA33" s="41">
        <f t="shared" si="14"/>
        <v>0</v>
      </c>
      <c r="AB33" s="66"/>
      <c r="AC33" s="66"/>
      <c r="AD33" s="66"/>
      <c r="AE33" s="66"/>
      <c r="AF33" s="66" t="str">
        <f ca="1">AQ33*K33</f>
        <v>#REF!</v>
      </c>
      <c r="AG33" s="66">
        <f>64.6*10000</f>
        <v>646000</v>
      </c>
      <c r="AH33" s="42"/>
      <c r="AI33" s="41">
        <f>100-11.6</f>
        <v>88.4</v>
      </c>
      <c r="AJ33" s="42">
        <v>7.3</v>
      </c>
      <c r="AK33" s="66"/>
      <c r="AL33" s="41"/>
      <c r="AM33" s="66"/>
      <c r="AN33" s="66"/>
      <c r="AO33" s="66"/>
      <c r="AP33" s="41">
        <v>3.09</v>
      </c>
      <c r="AQ33" s="42" t="str">
        <f t="shared" ca="1" si="16"/>
        <v>#REF!</v>
      </c>
      <c r="AR33" s="66">
        <v>55</v>
      </c>
      <c r="AS33" s="66" t="s">
        <v>492</v>
      </c>
      <c r="AT33" s="66"/>
      <c r="AU33" s="41"/>
      <c r="AV33" s="41"/>
      <c r="AW33" s="41"/>
      <c r="AX33" s="41"/>
      <c r="AY33" s="41"/>
      <c r="AZ33" s="41">
        <v>0.3</v>
      </c>
      <c r="BA33" s="41"/>
      <c r="BB33" s="41"/>
      <c r="BC33" s="41"/>
      <c r="BD33" s="41"/>
      <c r="BE33" s="41">
        <v>1.4</v>
      </c>
      <c r="BF33" s="41"/>
      <c r="BG33" s="66">
        <v>16.5</v>
      </c>
      <c r="BH33" s="66"/>
      <c r="BI33" s="66"/>
      <c r="BJ33" s="66"/>
      <c r="BK33" s="66">
        <v>2.8</v>
      </c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8"/>
      <c r="CE33" s="68"/>
      <c r="CF33" s="68"/>
    </row>
    <row r="34" spans="1:85" ht="15.75" customHeight="1" x14ac:dyDescent="0.3">
      <c r="A34" s="76">
        <v>131</v>
      </c>
      <c r="B34" s="43" t="s">
        <v>265</v>
      </c>
      <c r="C34" s="43" t="s">
        <v>493</v>
      </c>
      <c r="D34" s="43" t="s">
        <v>494</v>
      </c>
      <c r="E34" s="43"/>
      <c r="F34" s="43" t="s">
        <v>97</v>
      </c>
      <c r="G34" s="77">
        <v>44705</v>
      </c>
      <c r="H34" s="43" t="s">
        <v>384</v>
      </c>
      <c r="I34" s="43"/>
      <c r="J34" s="43"/>
      <c r="K34" s="43">
        <v>26259</v>
      </c>
      <c r="L34" s="41">
        <f t="shared" si="12"/>
        <v>2.6259000000000001</v>
      </c>
      <c r="M34" s="43"/>
      <c r="N34" s="43"/>
      <c r="O34" s="43"/>
      <c r="P34" s="43"/>
      <c r="Q34" s="43"/>
      <c r="R34" s="43"/>
      <c r="S34" s="43"/>
      <c r="T34" s="43"/>
      <c r="U34" s="43"/>
      <c r="V34" s="43">
        <v>8875</v>
      </c>
      <c r="W34" s="42">
        <f t="shared" si="13"/>
        <v>2.0412499999999998</v>
      </c>
      <c r="X34" s="43"/>
      <c r="Y34" s="43">
        <v>831</v>
      </c>
      <c r="Z34" s="43"/>
      <c r="AA34" s="41">
        <f t="shared" si="14"/>
        <v>9.9719999999999989E-2</v>
      </c>
      <c r="AB34" s="43"/>
      <c r="AC34" s="43"/>
      <c r="AD34" s="43"/>
      <c r="AE34" s="43"/>
      <c r="AF34" s="43">
        <v>347879</v>
      </c>
      <c r="AG34" s="43">
        <v>426592</v>
      </c>
      <c r="AH34" s="42">
        <f t="shared" ref="AH34:AH37" si="17">(AF34*100)/AG34</f>
        <v>81.548411597029485</v>
      </c>
      <c r="AI34" s="41">
        <v>65.099999999999994</v>
      </c>
      <c r="AJ34" s="42">
        <v>12.34</v>
      </c>
      <c r="AK34" s="43"/>
      <c r="AL34" s="43">
        <v>34.9</v>
      </c>
      <c r="AM34" s="43"/>
      <c r="AN34" s="43"/>
      <c r="AO34" s="43"/>
      <c r="AP34" s="43">
        <v>3.75</v>
      </c>
      <c r="AQ34" s="42">
        <f t="shared" si="16"/>
        <v>13.247991164933927</v>
      </c>
      <c r="AR34" s="43">
        <v>830.6</v>
      </c>
      <c r="AS34" s="43">
        <v>13544</v>
      </c>
      <c r="AT34" s="43">
        <v>10149</v>
      </c>
      <c r="AU34" s="43"/>
      <c r="AV34" s="43">
        <v>2.92</v>
      </c>
      <c r="AW34" s="43"/>
      <c r="AX34" s="43">
        <v>7.02</v>
      </c>
      <c r="AY34" s="43">
        <v>46.23</v>
      </c>
      <c r="AZ34" s="43">
        <v>119.1</v>
      </c>
      <c r="BA34" s="43">
        <v>0.128</v>
      </c>
      <c r="BB34" s="43"/>
      <c r="BC34" s="43">
        <v>11.07</v>
      </c>
      <c r="BD34" s="43">
        <v>0.75900000000000001</v>
      </c>
      <c r="BE34" s="41">
        <v>109.5</v>
      </c>
      <c r="BF34" s="41"/>
      <c r="BG34" s="43"/>
      <c r="BH34" s="43"/>
      <c r="BI34" s="43"/>
      <c r="BJ34" s="43"/>
      <c r="BK34" s="43"/>
      <c r="BL34" s="43">
        <v>274.39999999999998</v>
      </c>
      <c r="BM34" s="43"/>
      <c r="BN34" s="43">
        <v>17.399999999999999</v>
      </c>
      <c r="BO34" s="43"/>
      <c r="BP34" s="43"/>
      <c r="BQ34" s="43"/>
      <c r="BR34" s="43">
        <v>18949</v>
      </c>
      <c r="BS34" s="78">
        <v>18963</v>
      </c>
      <c r="BT34" s="43">
        <v>13.7</v>
      </c>
      <c r="BU34" s="43"/>
      <c r="BV34" s="43"/>
      <c r="BW34" s="43"/>
      <c r="BX34" s="43"/>
      <c r="BY34" s="43"/>
      <c r="BZ34" s="43">
        <v>61250</v>
      </c>
      <c r="CA34" s="43"/>
      <c r="CB34" s="43"/>
      <c r="CC34" s="43"/>
    </row>
    <row r="35" spans="1:85" ht="15.75" customHeight="1" x14ac:dyDescent="0.3">
      <c r="A35" s="37">
        <v>71</v>
      </c>
      <c r="B35" s="38" t="s">
        <v>267</v>
      </c>
      <c r="C35" s="38" t="s">
        <v>495</v>
      </c>
      <c r="D35" s="38" t="s">
        <v>496</v>
      </c>
      <c r="E35" s="38"/>
      <c r="F35" s="38" t="s">
        <v>497</v>
      </c>
      <c r="G35" s="39">
        <v>44400</v>
      </c>
      <c r="H35" s="38" t="s">
        <v>429</v>
      </c>
      <c r="I35" s="38"/>
      <c r="J35" s="66"/>
      <c r="K35" s="66">
        <v>637</v>
      </c>
      <c r="L35" s="41">
        <f t="shared" si="12"/>
        <v>6.3700000000000007E-2</v>
      </c>
      <c r="M35" s="43"/>
      <c r="N35" s="43"/>
      <c r="O35" s="43"/>
      <c r="P35" s="43"/>
      <c r="Q35" s="66" t="s">
        <v>498</v>
      </c>
      <c r="R35" s="66" t="s">
        <v>430</v>
      </c>
      <c r="S35" s="43"/>
      <c r="T35" s="66">
        <v>637</v>
      </c>
      <c r="U35" s="66"/>
      <c r="V35" s="66">
        <v>325</v>
      </c>
      <c r="W35" s="42">
        <f t="shared" si="13"/>
        <v>7.4749999999999997E-2</v>
      </c>
      <c r="X35" s="43"/>
      <c r="Y35" s="66">
        <v>7.36</v>
      </c>
      <c r="Z35" s="43"/>
      <c r="AA35" s="41">
        <f t="shared" si="14"/>
        <v>8.832E-4</v>
      </c>
      <c r="AB35" s="43"/>
      <c r="AC35" s="43"/>
      <c r="AD35" s="43"/>
      <c r="AE35" s="43"/>
      <c r="AF35" s="66">
        <v>3619</v>
      </c>
      <c r="AG35" s="66">
        <v>29222</v>
      </c>
      <c r="AH35" s="42">
        <f t="shared" si="17"/>
        <v>12.384504825131749</v>
      </c>
      <c r="AI35" s="41">
        <v>92.8</v>
      </c>
      <c r="AJ35" s="42"/>
      <c r="AK35" s="43"/>
      <c r="AL35" s="66">
        <f>33780/10000</f>
        <v>3.3780000000000001</v>
      </c>
      <c r="AM35" s="43"/>
      <c r="AN35" s="43"/>
      <c r="AO35" s="43"/>
      <c r="AP35" s="66">
        <v>5.0199999999999996</v>
      </c>
      <c r="AQ35" s="42">
        <f t="shared" si="16"/>
        <v>5.6813186813186816</v>
      </c>
      <c r="AR35" s="66">
        <v>25.8</v>
      </c>
      <c r="AS35" s="66">
        <v>100</v>
      </c>
      <c r="AT35" s="66">
        <v>64.099999999999994</v>
      </c>
      <c r="AU35" s="66"/>
      <c r="AV35" s="66">
        <v>1.7000000000000001E-2</v>
      </c>
      <c r="AW35" s="43"/>
      <c r="AX35" s="66">
        <v>2.1000000000000001E-2</v>
      </c>
      <c r="AY35" s="66">
        <v>0.115</v>
      </c>
      <c r="AZ35" s="66">
        <v>0.29499999999999998</v>
      </c>
      <c r="BA35" s="66" t="s">
        <v>393</v>
      </c>
      <c r="BB35" s="43"/>
      <c r="BC35" s="66">
        <v>2.5999999999999999E-2</v>
      </c>
      <c r="BD35" s="66" t="s">
        <v>499</v>
      </c>
      <c r="BE35" s="41">
        <v>9.11</v>
      </c>
      <c r="BF35" s="41"/>
      <c r="BG35" s="43"/>
      <c r="BH35" s="43"/>
      <c r="BI35" s="43"/>
      <c r="BJ35" s="43"/>
      <c r="BK35" s="43"/>
      <c r="BL35" s="66">
        <v>28.8</v>
      </c>
      <c r="BM35" s="66"/>
      <c r="BN35" s="66">
        <v>247</v>
      </c>
      <c r="BO35" s="66"/>
      <c r="BP35" s="66"/>
      <c r="BQ35" s="66"/>
      <c r="BR35" s="66">
        <v>25434</v>
      </c>
      <c r="BS35" s="66">
        <v>25435</v>
      </c>
      <c r="BT35" s="66">
        <v>0.86</v>
      </c>
      <c r="BU35" s="43"/>
      <c r="BV35" s="43"/>
      <c r="BW35" s="43"/>
      <c r="BX35" s="43"/>
      <c r="BY35" s="43"/>
      <c r="BZ35" s="43"/>
      <c r="CA35" s="43"/>
      <c r="CB35" s="43"/>
      <c r="CC35" s="43"/>
    </row>
    <row r="36" spans="1:85" ht="15.75" customHeight="1" x14ac:dyDescent="0.3">
      <c r="A36" s="37">
        <v>142</v>
      </c>
      <c r="B36" s="38" t="s">
        <v>500</v>
      </c>
      <c r="C36" s="38" t="s">
        <v>501</v>
      </c>
      <c r="D36" s="66" t="s">
        <v>502</v>
      </c>
      <c r="E36" s="43" t="s">
        <v>503</v>
      </c>
      <c r="F36" s="66" t="s">
        <v>196</v>
      </c>
      <c r="G36" s="39">
        <v>44706</v>
      </c>
      <c r="H36" s="38" t="s">
        <v>384</v>
      </c>
      <c r="I36" s="38"/>
      <c r="J36" s="43"/>
      <c r="K36" s="43">
        <v>34595</v>
      </c>
      <c r="L36" s="41">
        <f t="shared" si="12"/>
        <v>3.4594999999999998</v>
      </c>
      <c r="M36" s="43"/>
      <c r="N36" s="43"/>
      <c r="O36" s="43"/>
      <c r="P36" s="43"/>
      <c r="Q36" s="43"/>
      <c r="R36" s="43"/>
      <c r="S36" s="43"/>
      <c r="T36" s="43"/>
      <c r="U36" s="43"/>
      <c r="V36" s="43">
        <v>37118</v>
      </c>
      <c r="W36" s="42">
        <f t="shared" si="13"/>
        <v>8.5371399999999991</v>
      </c>
      <c r="X36" s="43"/>
      <c r="Y36" s="43">
        <v>302</v>
      </c>
      <c r="Z36" s="43"/>
      <c r="AA36" s="41">
        <f t="shared" si="14"/>
        <v>3.6240000000000001E-2</v>
      </c>
      <c r="AB36" s="43"/>
      <c r="AC36" s="43"/>
      <c r="AD36" s="43"/>
      <c r="AE36" s="43"/>
      <c r="AF36" s="43">
        <v>527300</v>
      </c>
      <c r="AG36" s="43">
        <v>686604</v>
      </c>
      <c r="AH36" s="42">
        <f t="shared" si="17"/>
        <v>76.798270910160738</v>
      </c>
      <c r="AI36" s="41">
        <v>78.69</v>
      </c>
      <c r="AJ36" s="42">
        <v>5.91</v>
      </c>
      <c r="AK36" s="43"/>
      <c r="AL36" s="43">
        <v>21.31</v>
      </c>
      <c r="AM36" s="43"/>
      <c r="AN36" s="43"/>
      <c r="AO36" s="43"/>
      <c r="AP36" s="43">
        <v>1.19</v>
      </c>
      <c r="AQ36" s="42">
        <f t="shared" si="16"/>
        <v>15.24208700679289</v>
      </c>
      <c r="AR36" s="43">
        <v>757.3</v>
      </c>
      <c r="AS36" s="43">
        <v>1578</v>
      </c>
      <c r="AT36" s="43">
        <v>2210</v>
      </c>
      <c r="AU36" s="43"/>
      <c r="AV36" s="43">
        <v>0.47899999999999998</v>
      </c>
      <c r="AW36" s="43"/>
      <c r="AX36" s="43">
        <v>1.3</v>
      </c>
      <c r="AY36" s="43">
        <v>2.59</v>
      </c>
      <c r="AZ36" s="43">
        <v>23.8</v>
      </c>
      <c r="BA36" s="43" t="s">
        <v>385</v>
      </c>
      <c r="BB36" s="43"/>
      <c r="BC36" s="43">
        <v>1.55</v>
      </c>
      <c r="BD36" s="43">
        <v>1.08</v>
      </c>
      <c r="BE36" s="41">
        <v>137.6</v>
      </c>
      <c r="BF36" s="41"/>
      <c r="BG36" s="43"/>
      <c r="BH36" s="43"/>
      <c r="BI36" s="43"/>
      <c r="BJ36" s="43"/>
      <c r="BK36" s="43"/>
      <c r="BL36" s="43">
        <v>3144</v>
      </c>
      <c r="BM36" s="43"/>
      <c r="BN36" s="43">
        <v>2574</v>
      </c>
      <c r="BO36" s="43"/>
      <c r="BP36" s="43"/>
      <c r="BQ36" s="43"/>
      <c r="BR36" s="43">
        <v>6074</v>
      </c>
      <c r="BS36" s="43">
        <v>6082</v>
      </c>
      <c r="BT36" s="43">
        <v>8.1</v>
      </c>
      <c r="BU36" s="43"/>
      <c r="BV36" s="43"/>
      <c r="BW36" s="43"/>
      <c r="BX36" s="43"/>
      <c r="BY36" s="43"/>
      <c r="BZ36" s="43">
        <v>24334</v>
      </c>
      <c r="CA36" s="43"/>
      <c r="CB36" s="43"/>
      <c r="CC36" s="43"/>
    </row>
    <row r="37" spans="1:85" ht="15.75" customHeight="1" x14ac:dyDescent="0.3">
      <c r="A37" s="37">
        <v>143</v>
      </c>
      <c r="B37" s="37" t="s">
        <v>504</v>
      </c>
      <c r="C37" s="38" t="s">
        <v>505</v>
      </c>
      <c r="D37" s="38" t="s">
        <v>502</v>
      </c>
      <c r="E37" s="43" t="s">
        <v>503</v>
      </c>
      <c r="F37" s="38" t="s">
        <v>506</v>
      </c>
      <c r="G37" s="79">
        <v>44692</v>
      </c>
      <c r="H37" s="38" t="s">
        <v>384</v>
      </c>
      <c r="I37" s="38"/>
      <c r="J37" s="43"/>
      <c r="K37" s="43">
        <v>14725</v>
      </c>
      <c r="L37" s="41">
        <f t="shared" si="12"/>
        <v>1.4724999999999999</v>
      </c>
      <c r="M37" s="43"/>
      <c r="N37" s="43"/>
      <c r="O37" s="43"/>
      <c r="P37" s="43"/>
      <c r="Q37" s="43"/>
      <c r="R37" s="43"/>
      <c r="S37" s="43"/>
      <c r="T37" s="43"/>
      <c r="U37" s="43"/>
      <c r="V37" s="43">
        <v>13360</v>
      </c>
      <c r="W37" s="42">
        <f t="shared" si="13"/>
        <v>3.0728</v>
      </c>
      <c r="X37" s="43"/>
      <c r="Y37" s="43">
        <v>284</v>
      </c>
      <c r="Z37" s="43"/>
      <c r="AA37" s="41">
        <f t="shared" si="14"/>
        <v>3.4079999999999999E-2</v>
      </c>
      <c r="AB37" s="43"/>
      <c r="AC37" s="43"/>
      <c r="AD37" s="43"/>
      <c r="AE37" s="43"/>
      <c r="AF37" s="43">
        <v>363416</v>
      </c>
      <c r="AG37" s="43">
        <v>702722</v>
      </c>
      <c r="AH37" s="42">
        <f t="shared" si="17"/>
        <v>51.715472121265591</v>
      </c>
      <c r="AI37" s="41">
        <v>65.52</v>
      </c>
      <c r="AJ37" s="42">
        <v>7.69</v>
      </c>
      <c r="AK37" s="43"/>
      <c r="AL37" s="43">
        <v>34.479999999999997</v>
      </c>
      <c r="AM37" s="43"/>
      <c r="AN37" s="43"/>
      <c r="AO37" s="43"/>
      <c r="AP37" s="43">
        <v>2.13</v>
      </c>
      <c r="AQ37" s="42">
        <f t="shared" si="16"/>
        <v>24.680203735144314</v>
      </c>
      <c r="AR37" s="43">
        <v>17.55</v>
      </c>
      <c r="AS37" s="43">
        <v>643</v>
      </c>
      <c r="AT37" s="43">
        <v>1444</v>
      </c>
      <c r="AU37" s="43"/>
      <c r="AV37" s="41">
        <v>2.5000000000000001E-2</v>
      </c>
      <c r="AW37" s="41"/>
      <c r="AX37" s="41">
        <v>2.5000000000000001E-2</v>
      </c>
      <c r="AY37" s="41">
        <v>6.38</v>
      </c>
      <c r="AZ37" s="41">
        <v>6.05</v>
      </c>
      <c r="BA37" s="41" t="s">
        <v>385</v>
      </c>
      <c r="BB37" s="43"/>
      <c r="BC37" s="41">
        <v>2.6</v>
      </c>
      <c r="BD37" s="41" t="s">
        <v>386</v>
      </c>
      <c r="BE37" s="41">
        <v>670.2</v>
      </c>
      <c r="BF37" s="41"/>
      <c r="BG37" s="43"/>
      <c r="BH37" s="43"/>
      <c r="BI37" s="43"/>
      <c r="BJ37" s="43"/>
      <c r="BK37" s="43"/>
      <c r="BL37" s="43">
        <v>2813</v>
      </c>
      <c r="BM37" s="43"/>
      <c r="BN37" s="43">
        <v>782</v>
      </c>
      <c r="BO37" s="43"/>
      <c r="BP37" s="43"/>
      <c r="BQ37" s="43"/>
      <c r="BR37" s="43">
        <v>7476</v>
      </c>
      <c r="BS37" s="43">
        <v>7644</v>
      </c>
      <c r="BT37" s="43">
        <v>168</v>
      </c>
      <c r="BU37" s="43"/>
      <c r="BV37" s="43"/>
      <c r="BW37" s="43"/>
      <c r="BX37" s="43"/>
      <c r="BY37" s="43"/>
      <c r="BZ37" s="43">
        <v>21160</v>
      </c>
      <c r="CA37" s="43"/>
      <c r="CB37" s="43"/>
      <c r="CC37" s="43"/>
    </row>
    <row r="38" spans="1:85" ht="15.75" customHeight="1" x14ac:dyDescent="0.3">
      <c r="A38" s="37">
        <v>145</v>
      </c>
      <c r="B38" s="80">
        <v>79361</v>
      </c>
      <c r="C38" s="38" t="s">
        <v>507</v>
      </c>
      <c r="D38" s="38" t="s">
        <v>502</v>
      </c>
      <c r="E38" s="43" t="s">
        <v>503</v>
      </c>
      <c r="F38" s="38" t="s">
        <v>508</v>
      </c>
      <c r="G38" s="39">
        <v>44552</v>
      </c>
      <c r="H38" s="80" t="s">
        <v>384</v>
      </c>
      <c r="I38" s="38"/>
      <c r="J38" s="43"/>
      <c r="K38" s="43"/>
      <c r="L38" s="41">
        <f t="shared" si="12"/>
        <v>0</v>
      </c>
      <c r="M38" s="43"/>
      <c r="N38" s="43"/>
      <c r="O38" s="43"/>
      <c r="P38" s="43"/>
      <c r="Q38" s="43"/>
      <c r="R38" s="43"/>
      <c r="S38" s="43"/>
      <c r="T38" s="43"/>
      <c r="U38" s="43"/>
      <c r="V38" s="80">
        <v>12689</v>
      </c>
      <c r="W38" s="42">
        <f t="shared" si="13"/>
        <v>2.9184699999999997</v>
      </c>
      <c r="X38" s="43"/>
      <c r="Y38" s="43"/>
      <c r="Z38" s="43"/>
      <c r="AA38" s="41">
        <f t="shared" si="14"/>
        <v>0</v>
      </c>
      <c r="AB38" s="43"/>
      <c r="AC38" s="43"/>
      <c r="AD38" s="43"/>
      <c r="AE38" s="43"/>
      <c r="AF38" s="43"/>
      <c r="AG38" s="43"/>
      <c r="AH38" s="42"/>
      <c r="AI38" s="41">
        <v>77.2</v>
      </c>
      <c r="AJ38" s="42"/>
      <c r="AK38" s="43"/>
      <c r="AL38" s="43"/>
      <c r="AM38" s="43"/>
      <c r="AN38" s="43"/>
      <c r="AO38" s="43"/>
      <c r="AP38" s="43"/>
      <c r="AQ38" s="42" t="e">
        <f t="shared" si="16"/>
        <v>#DIV/0!</v>
      </c>
      <c r="AR38" s="43"/>
      <c r="AS38" s="43"/>
      <c r="AT38" s="43"/>
      <c r="AU38" s="43"/>
      <c r="AV38" s="41"/>
      <c r="AW38" s="66"/>
      <c r="AX38" s="41"/>
      <c r="AY38" s="41"/>
      <c r="AZ38" s="41"/>
      <c r="BA38" s="41"/>
      <c r="BB38" s="43"/>
      <c r="BC38" s="41"/>
      <c r="BD38" s="41"/>
      <c r="BE38" s="41"/>
      <c r="BF38" s="41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</row>
    <row r="39" spans="1:85" ht="15.75" customHeight="1" x14ac:dyDescent="0.3">
      <c r="A39" s="37">
        <v>110</v>
      </c>
      <c r="B39" s="38">
        <v>75050</v>
      </c>
      <c r="C39" s="38" t="s">
        <v>509</v>
      </c>
      <c r="D39" s="38" t="s">
        <v>510</v>
      </c>
      <c r="E39" s="38" t="s">
        <v>503</v>
      </c>
      <c r="F39" s="38" t="s">
        <v>511</v>
      </c>
      <c r="G39" s="39">
        <v>44674</v>
      </c>
      <c r="H39" s="38" t="s">
        <v>384</v>
      </c>
      <c r="I39" s="38"/>
      <c r="J39" s="43"/>
      <c r="K39" s="43">
        <v>36035</v>
      </c>
      <c r="L39" s="41">
        <f t="shared" si="12"/>
        <v>3.6034999999999999</v>
      </c>
      <c r="M39" s="43"/>
      <c r="N39" s="43"/>
      <c r="O39" s="43"/>
      <c r="P39" s="43"/>
      <c r="Q39" s="43"/>
      <c r="R39" s="43"/>
      <c r="S39" s="43"/>
      <c r="T39" s="43"/>
      <c r="U39" s="43"/>
      <c r="V39" s="43">
        <v>21560</v>
      </c>
      <c r="W39" s="42">
        <f t="shared" si="13"/>
        <v>4.9588000000000001</v>
      </c>
      <c r="X39" s="43"/>
      <c r="Y39" s="43">
        <v>244</v>
      </c>
      <c r="Z39" s="43"/>
      <c r="AA39" s="41">
        <f t="shared" si="14"/>
        <v>2.928E-2</v>
      </c>
      <c r="AB39" s="43"/>
      <c r="AC39" s="43"/>
      <c r="AD39" s="43"/>
      <c r="AE39" s="43"/>
      <c r="AF39" s="43">
        <v>707942</v>
      </c>
      <c r="AG39" s="43">
        <v>709238</v>
      </c>
      <c r="AH39" s="42">
        <f t="shared" ref="AH39:AH40" si="18">(AF39*100)/AG39</f>
        <v>99.817268674267311</v>
      </c>
      <c r="AI39" s="41">
        <v>87.96</v>
      </c>
      <c r="AJ39" s="42">
        <v>6.82</v>
      </c>
      <c r="AK39" s="43"/>
      <c r="AL39" s="43">
        <v>12.04</v>
      </c>
      <c r="AM39" s="43"/>
      <c r="AN39" s="43"/>
      <c r="AO39" s="43"/>
      <c r="AP39" s="43">
        <f>1070/1000</f>
        <v>1.07</v>
      </c>
      <c r="AQ39" s="42">
        <f t="shared" si="16"/>
        <v>19.645955321215485</v>
      </c>
      <c r="AR39" s="43">
        <v>35935.1</v>
      </c>
      <c r="AS39" s="43">
        <v>4340</v>
      </c>
      <c r="AT39" s="43">
        <v>9239</v>
      </c>
      <c r="AU39" s="43"/>
      <c r="AV39" s="41">
        <v>42.33</v>
      </c>
      <c r="AW39" s="66"/>
      <c r="AX39" s="41">
        <v>2.5000000000000001E-2</v>
      </c>
      <c r="AY39" s="41">
        <v>15.35</v>
      </c>
      <c r="AZ39" s="41">
        <v>90.37</v>
      </c>
      <c r="BA39" s="41" t="s">
        <v>385</v>
      </c>
      <c r="BB39" s="43"/>
      <c r="BC39" s="41">
        <v>17.97</v>
      </c>
      <c r="BD39" s="41" t="s">
        <v>386</v>
      </c>
      <c r="BE39" s="41">
        <v>1123.5</v>
      </c>
      <c r="BF39" s="41"/>
      <c r="BG39" s="43"/>
      <c r="BH39" s="43"/>
      <c r="BI39" s="43"/>
      <c r="BJ39" s="43"/>
      <c r="BK39" s="43"/>
      <c r="BL39" s="43"/>
      <c r="BM39" s="43"/>
      <c r="BN39" s="43">
        <v>440</v>
      </c>
      <c r="BO39" s="43">
        <v>2538</v>
      </c>
      <c r="BP39" s="43"/>
      <c r="BQ39" s="43"/>
      <c r="BR39" s="43">
        <v>3523</v>
      </c>
      <c r="BS39" s="43"/>
      <c r="BT39" s="43"/>
      <c r="BU39" s="43"/>
      <c r="BV39" s="43"/>
      <c r="BW39" s="43"/>
      <c r="BX39" s="43"/>
      <c r="BY39" s="43"/>
      <c r="BZ39" s="43">
        <v>23718</v>
      </c>
      <c r="CA39" s="43"/>
      <c r="CB39" s="43"/>
      <c r="CC39" s="43"/>
    </row>
    <row r="40" spans="1:85" ht="15.75" customHeight="1" x14ac:dyDescent="0.3">
      <c r="A40" s="37">
        <v>111</v>
      </c>
      <c r="B40" s="38">
        <v>75051</v>
      </c>
      <c r="C40" s="38" t="s">
        <v>512</v>
      </c>
      <c r="D40" s="38" t="s">
        <v>510</v>
      </c>
      <c r="E40" s="38" t="s">
        <v>503</v>
      </c>
      <c r="F40" s="38" t="s">
        <v>513</v>
      </c>
      <c r="G40" s="39">
        <v>44674</v>
      </c>
      <c r="H40" s="38" t="s">
        <v>384</v>
      </c>
      <c r="I40" s="38"/>
      <c r="J40" s="43"/>
      <c r="K40" s="43">
        <v>59650</v>
      </c>
      <c r="L40" s="41">
        <f t="shared" si="12"/>
        <v>5.9649999999999999</v>
      </c>
      <c r="M40" s="43"/>
      <c r="N40" s="43"/>
      <c r="O40" s="43"/>
      <c r="P40" s="43"/>
      <c r="Q40" s="43"/>
      <c r="R40" s="43"/>
      <c r="S40" s="43"/>
      <c r="T40" s="43"/>
      <c r="U40" s="43"/>
      <c r="V40" s="43">
        <v>17876</v>
      </c>
      <c r="W40" s="42">
        <f t="shared" si="13"/>
        <v>4.1114800000000002</v>
      </c>
      <c r="X40" s="43"/>
      <c r="Y40" s="43">
        <v>327</v>
      </c>
      <c r="Z40" s="43"/>
      <c r="AA40" s="41">
        <f t="shared" si="14"/>
        <v>3.9239999999999997E-2</v>
      </c>
      <c r="AB40" s="43"/>
      <c r="AC40" s="43"/>
      <c r="AD40" s="43"/>
      <c r="AE40" s="43"/>
      <c r="AF40" s="43">
        <v>459449</v>
      </c>
      <c r="AG40" s="43">
        <v>709238</v>
      </c>
      <c r="AH40" s="42">
        <f t="shared" si="18"/>
        <v>64.780651910924121</v>
      </c>
      <c r="AI40" s="41">
        <v>75.81</v>
      </c>
      <c r="AJ40" s="42">
        <v>6.74</v>
      </c>
      <c r="AK40" s="43"/>
      <c r="AL40" s="43">
        <v>24.19</v>
      </c>
      <c r="AM40" s="43"/>
      <c r="AN40" s="43"/>
      <c r="AO40" s="43"/>
      <c r="AP40" s="43">
        <v>2.88</v>
      </c>
      <c r="AQ40" s="42">
        <f t="shared" si="16"/>
        <v>7.7024140821458511</v>
      </c>
      <c r="AR40" s="43">
        <v>1854.9</v>
      </c>
      <c r="AS40" s="43">
        <v>1307</v>
      </c>
      <c r="AT40" s="43">
        <v>19.28</v>
      </c>
      <c r="AU40" s="43"/>
      <c r="AV40" s="43">
        <v>3.43</v>
      </c>
      <c r="AW40" s="43"/>
      <c r="AX40" s="43">
        <v>0.97599999999999998</v>
      </c>
      <c r="AY40" s="43">
        <v>11.7</v>
      </c>
      <c r="AZ40" s="43">
        <v>30.41</v>
      </c>
      <c r="BA40" s="43" t="s">
        <v>385</v>
      </c>
      <c r="BB40" s="43"/>
      <c r="BC40" s="43">
        <v>1.99</v>
      </c>
      <c r="BD40" s="43" t="s">
        <v>386</v>
      </c>
      <c r="BE40" s="41">
        <v>922.7</v>
      </c>
      <c r="BF40" s="41"/>
      <c r="BG40" s="43"/>
      <c r="BH40" s="43"/>
      <c r="BI40" s="43"/>
      <c r="BJ40" s="43"/>
      <c r="BK40" s="43"/>
      <c r="BL40" s="43">
        <v>1893</v>
      </c>
      <c r="BM40" s="43"/>
      <c r="BN40" s="43">
        <v>718</v>
      </c>
      <c r="BO40" s="43"/>
      <c r="BP40" s="43"/>
      <c r="BQ40" s="43"/>
      <c r="BR40" s="43">
        <v>2926</v>
      </c>
      <c r="BS40" s="43"/>
      <c r="BT40" s="43"/>
      <c r="BU40" s="43"/>
      <c r="BV40" s="43"/>
      <c r="BW40" s="43"/>
      <c r="BX40" s="43"/>
      <c r="BY40" s="43"/>
      <c r="BZ40" s="43">
        <v>28295</v>
      </c>
      <c r="CA40" s="43"/>
      <c r="CB40" s="43"/>
      <c r="CC40" s="43"/>
    </row>
    <row r="41" spans="1:85" ht="15.75" customHeight="1" x14ac:dyDescent="0.3">
      <c r="A41" s="37">
        <v>172</v>
      </c>
      <c r="B41" s="38" t="s">
        <v>514</v>
      </c>
      <c r="C41" s="38" t="s">
        <v>515</v>
      </c>
      <c r="D41" s="38" t="s">
        <v>516</v>
      </c>
      <c r="E41" s="38"/>
      <c r="F41" s="38" t="s">
        <v>74</v>
      </c>
      <c r="G41" s="39">
        <v>44698</v>
      </c>
      <c r="H41" s="38" t="s">
        <v>422</v>
      </c>
      <c r="I41" s="38"/>
      <c r="J41" s="43"/>
      <c r="K41" s="43">
        <f>1000*27.85</f>
        <v>27850</v>
      </c>
      <c r="L41" s="41">
        <f t="shared" si="12"/>
        <v>2.7850000000000001</v>
      </c>
      <c r="M41" s="43"/>
      <c r="N41" s="43"/>
      <c r="O41" s="43"/>
      <c r="P41" s="43"/>
      <c r="Q41" s="43"/>
      <c r="R41" s="43"/>
      <c r="S41" s="43"/>
      <c r="T41" s="43"/>
      <c r="U41" s="43"/>
      <c r="V41" s="43">
        <v>6656.1</v>
      </c>
      <c r="W41" s="42">
        <f t="shared" si="13"/>
        <v>1.5309029999999999</v>
      </c>
      <c r="X41" s="43"/>
      <c r="Y41" s="43">
        <v>599.88</v>
      </c>
      <c r="Z41" s="43"/>
      <c r="AA41" s="41">
        <f t="shared" si="14"/>
        <v>7.1985599999999997E-2</v>
      </c>
      <c r="AB41" s="43"/>
      <c r="AC41" s="43"/>
      <c r="AD41" s="43"/>
      <c r="AE41" s="43"/>
      <c r="AF41" s="43">
        <f>0.555*AG41</f>
        <v>520867.50000000006</v>
      </c>
      <c r="AG41" s="43">
        <f>10000*93.85</f>
        <v>938500</v>
      </c>
      <c r="AH41" s="41"/>
      <c r="AI41" s="41">
        <v>65.25</v>
      </c>
      <c r="AJ41" s="41">
        <v>7.56</v>
      </c>
      <c r="AK41" s="43"/>
      <c r="AL41" s="43">
        <v>34.75</v>
      </c>
      <c r="AM41" s="43"/>
      <c r="AN41" s="43"/>
      <c r="AO41" s="43">
        <v>0.4</v>
      </c>
      <c r="AP41" s="43">
        <v>2.0499999999999998</v>
      </c>
      <c r="AQ41" s="42">
        <f t="shared" si="16"/>
        <v>18.702603231597848</v>
      </c>
      <c r="AR41" s="43">
        <v>5807.2</v>
      </c>
      <c r="AS41" s="43">
        <v>10092.299999999999</v>
      </c>
      <c r="AT41" s="43">
        <v>1930.6</v>
      </c>
      <c r="AU41" s="43"/>
      <c r="AV41" s="43">
        <v>1.2</v>
      </c>
      <c r="AW41" s="43"/>
      <c r="AX41" s="43">
        <v>0.1</v>
      </c>
      <c r="AY41" s="43">
        <v>12.7</v>
      </c>
      <c r="AZ41" s="43" t="s">
        <v>411</v>
      </c>
      <c r="BA41" s="43" t="s">
        <v>412</v>
      </c>
      <c r="BB41" s="43"/>
      <c r="BC41" s="43">
        <v>7</v>
      </c>
      <c r="BD41" s="43" t="s">
        <v>413</v>
      </c>
      <c r="BE41" s="41">
        <v>72.400000000000006</v>
      </c>
      <c r="BF41" s="41"/>
      <c r="BG41" s="43"/>
      <c r="BH41" s="43"/>
      <c r="BI41" s="43"/>
      <c r="BJ41" s="43"/>
      <c r="BK41" s="43"/>
      <c r="BL41" s="43"/>
      <c r="BM41" s="43"/>
      <c r="BN41" s="43">
        <v>395</v>
      </c>
      <c r="BO41" s="43"/>
      <c r="BP41" s="43"/>
      <c r="BQ41" s="43"/>
      <c r="BR41" s="43"/>
      <c r="BS41" s="43"/>
      <c r="BT41" s="43" t="s">
        <v>414</v>
      </c>
      <c r="BU41" s="43"/>
      <c r="BV41" s="43"/>
      <c r="BW41" s="43"/>
      <c r="BX41" s="43"/>
      <c r="BY41" s="43"/>
      <c r="BZ41" s="43"/>
      <c r="CA41" s="43"/>
      <c r="CB41" s="76">
        <v>75</v>
      </c>
      <c r="CC41" s="76">
        <v>424</v>
      </c>
    </row>
    <row r="42" spans="1:85" ht="15.75" customHeight="1" x14ac:dyDescent="0.3">
      <c r="A42" s="37">
        <v>180</v>
      </c>
      <c r="B42" s="38">
        <v>220030814</v>
      </c>
      <c r="C42" s="38" t="s">
        <v>517</v>
      </c>
      <c r="D42" s="38" t="s">
        <v>516</v>
      </c>
      <c r="E42" s="38"/>
      <c r="F42" s="38" t="s">
        <v>196</v>
      </c>
      <c r="G42" s="39">
        <v>44643</v>
      </c>
      <c r="H42" s="38" t="s">
        <v>422</v>
      </c>
      <c r="I42" s="41"/>
      <c r="J42" s="41"/>
      <c r="K42" s="41">
        <f>3.29*1000</f>
        <v>3290</v>
      </c>
      <c r="L42" s="41">
        <f t="shared" si="12"/>
        <v>0.32900000000000001</v>
      </c>
      <c r="M42" s="41"/>
      <c r="N42" s="41"/>
      <c r="O42" s="41"/>
      <c r="P42" s="41"/>
      <c r="Q42" s="41"/>
      <c r="R42" s="41"/>
      <c r="S42" s="41"/>
      <c r="T42" s="41"/>
      <c r="U42" s="41"/>
      <c r="V42" s="41">
        <v>22619.5</v>
      </c>
      <c r="W42" s="42">
        <f t="shared" si="13"/>
        <v>5.2024850000000002</v>
      </c>
      <c r="X42" s="41"/>
      <c r="Y42" s="41">
        <v>234.72</v>
      </c>
      <c r="Z42" s="41"/>
      <c r="AA42" s="41">
        <f t="shared" si="14"/>
        <v>2.8166399999999998E-2</v>
      </c>
      <c r="AB42" s="41"/>
      <c r="AC42" s="41"/>
      <c r="AD42" s="41"/>
      <c r="AE42" s="41"/>
      <c r="AF42" s="41">
        <f>1000*198.38</f>
        <v>198380</v>
      </c>
      <c r="AG42" s="41">
        <f>34.2*10000</f>
        <v>342000</v>
      </c>
      <c r="AH42" s="41"/>
      <c r="AI42" s="41">
        <v>60.73</v>
      </c>
      <c r="AJ42" s="41">
        <v>12.1</v>
      </c>
      <c r="AK42" s="41"/>
      <c r="AL42" s="41">
        <v>39.270000000000003</v>
      </c>
      <c r="AM42" s="41"/>
      <c r="AN42" s="41"/>
      <c r="AO42" s="41">
        <v>0.4</v>
      </c>
      <c r="AP42" s="41"/>
      <c r="AQ42" s="42">
        <f t="shared" si="16"/>
        <v>60.297872340425535</v>
      </c>
      <c r="AR42" s="41">
        <v>17511.900000000001</v>
      </c>
      <c r="AS42" s="41">
        <v>1368</v>
      </c>
      <c r="AT42" s="41">
        <v>3657.5</v>
      </c>
      <c r="AU42" s="41"/>
      <c r="AV42" s="43">
        <v>1.2</v>
      </c>
      <c r="AW42" s="41"/>
      <c r="AX42" s="43">
        <v>0.1</v>
      </c>
      <c r="AY42" s="41">
        <v>18.7</v>
      </c>
      <c r="AZ42" s="41">
        <v>16.899999999999999</v>
      </c>
      <c r="BA42" s="41" t="s">
        <v>412</v>
      </c>
      <c r="BB42" s="40"/>
      <c r="BC42" s="41">
        <v>4.0999999999999996</v>
      </c>
      <c r="BD42" s="41" t="s">
        <v>413</v>
      </c>
      <c r="BE42" s="41">
        <v>559.1</v>
      </c>
      <c r="BF42" s="41"/>
      <c r="BG42" s="41"/>
      <c r="BH42" s="41"/>
      <c r="BI42" s="41"/>
      <c r="BJ42" s="41"/>
      <c r="BK42" s="41"/>
      <c r="BL42" s="41">
        <v>174</v>
      </c>
      <c r="BM42" s="41"/>
      <c r="BN42" s="41">
        <v>355</v>
      </c>
      <c r="BO42" s="41"/>
      <c r="BP42" s="41"/>
      <c r="BQ42" s="41"/>
      <c r="BR42" s="41">
        <v>874</v>
      </c>
      <c r="BS42" s="41">
        <v>1679</v>
      </c>
      <c r="BT42" s="41">
        <v>805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71"/>
      <c r="CE42" s="71"/>
      <c r="CF42" s="71"/>
      <c r="CG42" s="71"/>
    </row>
    <row r="43" spans="1:85" ht="15.75" customHeight="1" x14ac:dyDescent="0.3">
      <c r="A43" s="37">
        <v>181</v>
      </c>
      <c r="B43" s="38">
        <v>220030815</v>
      </c>
      <c r="C43" s="38" t="s">
        <v>518</v>
      </c>
      <c r="D43" s="38" t="s">
        <v>516</v>
      </c>
      <c r="E43" s="38"/>
      <c r="F43" s="38" t="s">
        <v>519</v>
      </c>
      <c r="G43" s="39">
        <v>44646</v>
      </c>
      <c r="H43" s="38" t="s">
        <v>422</v>
      </c>
      <c r="I43" s="38"/>
      <c r="J43" s="43"/>
      <c r="K43" s="43">
        <f>64.77*1000</f>
        <v>64769.999999999993</v>
      </c>
      <c r="L43" s="41">
        <f t="shared" si="12"/>
        <v>6.4769999999999994</v>
      </c>
      <c r="M43" s="43"/>
      <c r="N43" s="43"/>
      <c r="O43" s="43"/>
      <c r="P43" s="43"/>
      <c r="Q43" s="43"/>
      <c r="R43" s="43"/>
      <c r="S43" s="43"/>
      <c r="T43" s="43"/>
      <c r="U43" s="43"/>
      <c r="V43" s="43">
        <v>25040.7</v>
      </c>
      <c r="W43" s="42">
        <f t="shared" si="13"/>
        <v>5.7593609999999993</v>
      </c>
      <c r="X43" s="43"/>
      <c r="Y43" s="43">
        <v>312.27999999999997</v>
      </c>
      <c r="Z43" s="43"/>
      <c r="AA43" s="41">
        <f t="shared" si="14"/>
        <v>3.7473599999999996E-2</v>
      </c>
      <c r="AB43" s="43"/>
      <c r="AC43" s="43"/>
      <c r="AD43" s="43"/>
      <c r="AE43" s="43"/>
      <c r="AF43" s="43">
        <f>451.62*1000</f>
        <v>451620</v>
      </c>
      <c r="AG43" s="43">
        <f>10000*77.86</f>
        <v>778600</v>
      </c>
      <c r="AH43" s="41"/>
      <c r="AI43" s="41">
        <v>87.93</v>
      </c>
      <c r="AJ43" s="41">
        <v>5.5</v>
      </c>
      <c r="AK43" s="43"/>
      <c r="AL43" s="43">
        <v>12.07</v>
      </c>
      <c r="AM43" s="43"/>
      <c r="AN43" s="43"/>
      <c r="AO43" s="43">
        <v>0.1</v>
      </c>
      <c r="AP43" s="43"/>
      <c r="AQ43" s="42">
        <f t="shared" si="16"/>
        <v>6.9726725335803623</v>
      </c>
      <c r="AR43" s="43">
        <v>700.9</v>
      </c>
      <c r="AS43" s="43">
        <v>1377.4</v>
      </c>
      <c r="AT43" s="43">
        <v>1531.8</v>
      </c>
      <c r="AU43" s="43"/>
      <c r="AV43" s="43">
        <v>1.2</v>
      </c>
      <c r="AW43" s="41"/>
      <c r="AX43" s="43">
        <v>0.1</v>
      </c>
      <c r="AY43" s="41">
        <v>16.3</v>
      </c>
      <c r="AZ43" s="41">
        <v>15.3</v>
      </c>
      <c r="BA43" s="41" t="s">
        <v>412</v>
      </c>
      <c r="BB43" s="43"/>
      <c r="BC43" s="41" t="s">
        <v>413</v>
      </c>
      <c r="BD43" s="41" t="s">
        <v>413</v>
      </c>
      <c r="BE43" s="41">
        <v>720.6</v>
      </c>
      <c r="BF43" s="41"/>
      <c r="BG43" s="43"/>
      <c r="BH43" s="43"/>
      <c r="BI43" s="43"/>
      <c r="BJ43" s="43"/>
      <c r="BK43" s="43"/>
      <c r="BL43" s="43">
        <v>1031</v>
      </c>
      <c r="BM43" s="43"/>
      <c r="BN43" s="43">
        <v>11344</v>
      </c>
      <c r="BO43" s="43"/>
      <c r="BP43" s="43"/>
      <c r="BQ43" s="43"/>
      <c r="BR43" s="43" t="s">
        <v>520</v>
      </c>
      <c r="BS43" s="43" t="s">
        <v>521</v>
      </c>
      <c r="BT43" s="43" t="s">
        <v>414</v>
      </c>
      <c r="BU43" s="43"/>
      <c r="BV43" s="43"/>
      <c r="BW43" s="43"/>
      <c r="BX43" s="43"/>
      <c r="BY43" s="43"/>
      <c r="BZ43" s="43"/>
      <c r="CA43" s="43"/>
      <c r="CB43" s="43"/>
      <c r="CC43" s="43"/>
      <c r="CD43" s="71"/>
      <c r="CE43" s="71"/>
      <c r="CF43" s="71"/>
      <c r="CG43" s="71"/>
    </row>
    <row r="44" spans="1:85" ht="15.75" customHeight="1" x14ac:dyDescent="0.3">
      <c r="A44" s="37">
        <v>165</v>
      </c>
      <c r="B44" s="38">
        <v>220047668</v>
      </c>
      <c r="C44" s="38" t="s">
        <v>522</v>
      </c>
      <c r="D44" s="38" t="s">
        <v>516</v>
      </c>
      <c r="E44" s="38"/>
      <c r="F44" s="38" t="s">
        <v>46</v>
      </c>
      <c r="G44" s="39">
        <v>44692</v>
      </c>
      <c r="H44" s="38" t="s">
        <v>422</v>
      </c>
      <c r="I44" s="38"/>
      <c r="J44" s="38"/>
      <c r="K44" s="38">
        <f>21.26*1000</f>
        <v>21260</v>
      </c>
      <c r="L44" s="41">
        <f t="shared" si="12"/>
        <v>2.1259999999999999</v>
      </c>
      <c r="M44" s="38"/>
      <c r="N44" s="38"/>
      <c r="O44" s="38"/>
      <c r="P44" s="38"/>
      <c r="Q44" s="38"/>
      <c r="R44" s="38"/>
      <c r="S44" s="38"/>
      <c r="T44" s="38"/>
      <c r="U44" s="38"/>
      <c r="V44" s="38">
        <v>5925.8</v>
      </c>
      <c r="W44" s="42">
        <f t="shared" si="13"/>
        <v>1.3629339999999999</v>
      </c>
      <c r="X44" s="38"/>
      <c r="Y44" s="38">
        <v>184.13</v>
      </c>
      <c r="Z44" s="38"/>
      <c r="AA44" s="41">
        <f t="shared" si="14"/>
        <v>2.2095599999999996E-2</v>
      </c>
      <c r="AB44" s="38"/>
      <c r="AC44" s="38"/>
      <c r="AD44" s="38"/>
      <c r="AE44" s="38"/>
      <c r="AF44" s="38">
        <f>1000*274.48</f>
        <v>274480</v>
      </c>
      <c r="AG44" s="38">
        <f>47.32*10000</f>
        <v>473200</v>
      </c>
      <c r="AH44" s="42">
        <f t="shared" ref="AH44:AH45" si="19">(AF44*100)/AG44</f>
        <v>58.005071851225701</v>
      </c>
      <c r="AI44" s="41">
        <v>58.04</v>
      </c>
      <c r="AJ44" s="42">
        <v>12.2</v>
      </c>
      <c r="AK44" s="38"/>
      <c r="AL44" s="38">
        <v>41.96</v>
      </c>
      <c r="AM44" s="38"/>
      <c r="AN44" s="38"/>
      <c r="AO44" s="38">
        <v>0.3</v>
      </c>
      <c r="AP44" s="38"/>
      <c r="AQ44" s="42">
        <f t="shared" si="16"/>
        <v>12.91063029162747</v>
      </c>
      <c r="AR44" s="38">
        <v>387.3</v>
      </c>
      <c r="AS44" s="38">
        <v>2279.6</v>
      </c>
      <c r="AT44" s="38">
        <v>4554.3</v>
      </c>
      <c r="AU44" s="38"/>
      <c r="AV44" s="43">
        <v>1.2</v>
      </c>
      <c r="AW44" s="41"/>
      <c r="AX44" s="43">
        <v>0.1</v>
      </c>
      <c r="AY44" s="41">
        <v>41.3</v>
      </c>
      <c r="AZ44" s="41">
        <v>67.5</v>
      </c>
      <c r="BA44" s="41" t="s">
        <v>412</v>
      </c>
      <c r="BB44" s="43"/>
      <c r="BC44" s="41" t="s">
        <v>413</v>
      </c>
      <c r="BD44" s="41" t="s">
        <v>413</v>
      </c>
      <c r="BE44" s="41">
        <v>87.9</v>
      </c>
      <c r="BF44" s="41"/>
      <c r="BG44" s="38"/>
      <c r="BH44" s="38"/>
      <c r="BI44" s="38"/>
      <c r="BJ44" s="38"/>
      <c r="BK44" s="38"/>
      <c r="BL44" s="38">
        <v>233900</v>
      </c>
      <c r="BM44" s="38"/>
      <c r="BN44" s="38">
        <v>2501</v>
      </c>
      <c r="BO44" s="38"/>
      <c r="BP44" s="38"/>
      <c r="BQ44" s="38"/>
      <c r="BR44" s="38">
        <v>21764</v>
      </c>
      <c r="BS44" s="38">
        <v>23821</v>
      </c>
      <c r="BT44" s="38">
        <v>23821</v>
      </c>
      <c r="BU44" s="38"/>
      <c r="BV44" s="38"/>
      <c r="BW44" s="38"/>
      <c r="BX44" s="38"/>
      <c r="BY44" s="38"/>
      <c r="BZ44" s="38"/>
      <c r="CA44" s="38"/>
      <c r="CB44" s="38"/>
      <c r="CC44" s="38"/>
    </row>
    <row r="45" spans="1:85" ht="15.75" customHeight="1" x14ac:dyDescent="0.3">
      <c r="A45" s="76">
        <v>126</v>
      </c>
      <c r="B45" s="81">
        <v>220045572</v>
      </c>
      <c r="C45" s="43" t="s">
        <v>523</v>
      </c>
      <c r="D45" s="43" t="s">
        <v>524</v>
      </c>
      <c r="E45" s="43"/>
      <c r="F45" s="43"/>
      <c r="G45" s="82">
        <v>44686</v>
      </c>
      <c r="H45" s="43" t="s">
        <v>422</v>
      </c>
      <c r="I45" s="43"/>
      <c r="J45" s="43"/>
      <c r="K45" s="43">
        <v>47990</v>
      </c>
      <c r="L45" s="41">
        <f t="shared" si="12"/>
        <v>4.7990000000000004</v>
      </c>
      <c r="M45" s="43"/>
      <c r="N45" s="43"/>
      <c r="O45" s="43"/>
      <c r="P45" s="43"/>
      <c r="Q45" s="43"/>
      <c r="R45" s="43"/>
      <c r="S45" s="43"/>
      <c r="T45" s="43"/>
      <c r="U45" s="43"/>
      <c r="V45" s="43">
        <v>15288.8</v>
      </c>
      <c r="W45" s="42">
        <f t="shared" si="13"/>
        <v>3.5164239999999998</v>
      </c>
      <c r="X45" s="43"/>
      <c r="Y45" s="43">
        <v>927.97</v>
      </c>
      <c r="Z45" s="43"/>
      <c r="AA45" s="41">
        <f t="shared" si="14"/>
        <v>0.11135640000000001</v>
      </c>
      <c r="AB45" s="43"/>
      <c r="AC45" s="43"/>
      <c r="AD45" s="43"/>
      <c r="AE45" s="43"/>
      <c r="AF45" s="43">
        <f>481.61*1000</f>
        <v>481610</v>
      </c>
      <c r="AG45" s="43">
        <f>83.03*10000</f>
        <v>830300</v>
      </c>
      <c r="AH45" s="42">
        <f t="shared" si="19"/>
        <v>58.004335782247381</v>
      </c>
      <c r="AI45" s="41">
        <v>73.62</v>
      </c>
      <c r="AJ45" s="42">
        <v>5.9</v>
      </c>
      <c r="AK45" s="43"/>
      <c r="AL45" s="43">
        <v>26.38</v>
      </c>
      <c r="AM45" s="43"/>
      <c r="AN45" s="43"/>
      <c r="AO45" s="43">
        <v>0.2</v>
      </c>
      <c r="AP45" s="43"/>
      <c r="AQ45" s="42">
        <f t="shared" si="16"/>
        <v>10.035632423421546</v>
      </c>
      <c r="AR45" s="43"/>
      <c r="AS45" s="43">
        <v>1026.9000000000001</v>
      </c>
      <c r="AT45" s="43">
        <v>599.1</v>
      </c>
      <c r="AU45" s="43"/>
      <c r="AV45" s="43">
        <v>1.2</v>
      </c>
      <c r="AW45" s="43"/>
      <c r="AX45" s="43">
        <v>0.1</v>
      </c>
      <c r="AY45" s="43">
        <v>52.7</v>
      </c>
      <c r="AZ45" s="43">
        <v>174.2</v>
      </c>
      <c r="BA45" s="43" t="s">
        <v>412</v>
      </c>
      <c r="BB45" s="43"/>
      <c r="BC45" s="43">
        <v>14.7</v>
      </c>
      <c r="BD45" s="43" t="s">
        <v>413</v>
      </c>
      <c r="BE45" s="41">
        <v>385.4</v>
      </c>
      <c r="BF45" s="41"/>
      <c r="BG45" s="43"/>
      <c r="BH45" s="43">
        <v>16411</v>
      </c>
      <c r="BI45" s="43"/>
      <c r="BJ45" s="43"/>
      <c r="BK45" s="43"/>
      <c r="BL45" s="43">
        <v>657.4</v>
      </c>
      <c r="BM45" s="43"/>
      <c r="BN45" s="43">
        <v>1737</v>
      </c>
      <c r="BO45" s="43"/>
      <c r="BP45" s="43"/>
      <c r="BQ45" s="43"/>
      <c r="BR45" s="43">
        <v>101608</v>
      </c>
      <c r="BS45" s="43">
        <v>103623</v>
      </c>
      <c r="BT45" s="43">
        <v>2014.4</v>
      </c>
      <c r="BU45" s="43"/>
      <c r="BV45" s="43"/>
      <c r="BW45" s="43"/>
      <c r="BX45" s="43"/>
      <c r="BY45" s="43"/>
      <c r="BZ45" s="43"/>
      <c r="CA45" s="43"/>
      <c r="CB45" s="43"/>
      <c r="CC45" s="43"/>
    </row>
    <row r="46" spans="1:85" ht="15.75" customHeight="1" x14ac:dyDescent="0.3">
      <c r="A46" s="37">
        <v>236</v>
      </c>
      <c r="B46" s="38">
        <v>20231222</v>
      </c>
      <c r="C46" s="38" t="s">
        <v>525</v>
      </c>
      <c r="D46" s="38" t="s">
        <v>524</v>
      </c>
      <c r="E46" s="38"/>
      <c r="F46" s="38" t="s">
        <v>526</v>
      </c>
      <c r="G46" s="39">
        <v>45282</v>
      </c>
      <c r="H46" s="38" t="s">
        <v>527</v>
      </c>
      <c r="I46" s="38"/>
      <c r="J46" s="43"/>
      <c r="K46" s="43">
        <v>3134</v>
      </c>
      <c r="L46" s="41">
        <f t="shared" si="12"/>
        <v>0.31340000000000001</v>
      </c>
      <c r="M46" s="41"/>
      <c r="N46" s="43"/>
      <c r="O46" s="43"/>
      <c r="P46" s="43">
        <v>1644.75</v>
      </c>
      <c r="Q46" s="43"/>
      <c r="R46" s="43"/>
      <c r="S46" s="43"/>
      <c r="T46" s="43">
        <f>3135/10000</f>
        <v>0.3135</v>
      </c>
      <c r="U46" s="43"/>
      <c r="V46" s="43">
        <v>524.1</v>
      </c>
      <c r="W46" s="42">
        <f t="shared" si="13"/>
        <v>0.120543</v>
      </c>
      <c r="X46" s="43"/>
      <c r="Y46" s="43"/>
      <c r="Z46" s="43"/>
      <c r="AA46" s="70"/>
      <c r="AB46" s="43"/>
      <c r="AC46" s="43"/>
      <c r="AD46" s="43"/>
      <c r="AE46" s="43"/>
      <c r="AF46" s="43"/>
      <c r="AG46" s="43">
        <v>75000</v>
      </c>
      <c r="AH46" s="42"/>
      <c r="AI46" s="41">
        <v>99.9</v>
      </c>
      <c r="AJ46" s="41">
        <v>6.69</v>
      </c>
      <c r="AK46" s="43">
        <v>883.3</v>
      </c>
      <c r="AL46" s="43">
        <v>9467</v>
      </c>
      <c r="AM46" s="43"/>
      <c r="AN46" s="43"/>
      <c r="AO46" s="43">
        <v>0.91</v>
      </c>
      <c r="AP46" s="43">
        <f>41600/1000</f>
        <v>41.6</v>
      </c>
      <c r="AQ46" s="42"/>
      <c r="AR46" s="43">
        <v>4.8810000000000002</v>
      </c>
      <c r="AS46" s="43"/>
      <c r="AT46" s="43"/>
      <c r="AU46" s="43"/>
      <c r="AV46" s="41">
        <v>3.0000000000000001E-3</v>
      </c>
      <c r="AW46" s="41"/>
      <c r="AX46" s="41" t="s">
        <v>528</v>
      </c>
      <c r="AY46" s="41" t="s">
        <v>529</v>
      </c>
      <c r="AZ46" s="41">
        <v>1.3859999999999999</v>
      </c>
      <c r="BA46" s="41" t="s">
        <v>425</v>
      </c>
      <c r="BB46" s="43"/>
      <c r="BC46" s="41" t="s">
        <v>530</v>
      </c>
      <c r="BD46" s="41" t="s">
        <v>426</v>
      </c>
      <c r="BE46" s="41">
        <v>20.254999999999999</v>
      </c>
      <c r="BF46" s="41"/>
      <c r="BG46" s="43"/>
      <c r="BH46" s="43"/>
      <c r="BI46" s="43"/>
      <c r="BJ46" s="43"/>
      <c r="BK46" s="43">
        <v>3.2749999999999999</v>
      </c>
      <c r="BL46" s="43">
        <v>1645</v>
      </c>
      <c r="BM46" s="43"/>
      <c r="BN46" s="43">
        <v>13116.5</v>
      </c>
      <c r="BO46" s="43"/>
      <c r="BP46" s="43"/>
      <c r="BQ46" s="43" t="s">
        <v>530</v>
      </c>
      <c r="BR46" s="43">
        <v>58</v>
      </c>
      <c r="BS46" s="43">
        <v>91.5</v>
      </c>
      <c r="BT46" s="43">
        <v>33.5</v>
      </c>
      <c r="BU46" s="43"/>
      <c r="BV46" s="43"/>
      <c r="BW46" s="43"/>
      <c r="BX46" s="43"/>
      <c r="BY46" s="43"/>
      <c r="BZ46" s="43">
        <v>3059</v>
      </c>
      <c r="CA46" s="43"/>
      <c r="CB46" s="43">
        <v>32300</v>
      </c>
      <c r="CC46" s="43">
        <v>75000</v>
      </c>
    </row>
    <row r="47" spans="1:85" ht="15.75" customHeight="1" x14ac:dyDescent="0.3">
      <c r="A47" s="37">
        <v>272</v>
      </c>
      <c r="B47" s="38">
        <v>32641</v>
      </c>
      <c r="C47" s="38" t="s">
        <v>21</v>
      </c>
      <c r="D47" s="38" t="s">
        <v>524</v>
      </c>
      <c r="E47" s="38"/>
      <c r="F47" s="38" t="s">
        <v>526</v>
      </c>
      <c r="G47" s="39">
        <v>45411</v>
      </c>
      <c r="H47" s="38" t="s">
        <v>392</v>
      </c>
      <c r="I47" s="38" t="s">
        <v>531</v>
      </c>
      <c r="J47" s="43"/>
      <c r="K47" s="43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2">
        <v>21</v>
      </c>
      <c r="X47" s="43"/>
      <c r="Y47" s="43">
        <v>0.5</v>
      </c>
      <c r="Z47" s="43"/>
      <c r="AA47" s="70">
        <v>25</v>
      </c>
      <c r="AB47" s="43"/>
      <c r="AC47" s="43"/>
      <c r="AD47" s="43"/>
      <c r="AE47" s="43"/>
      <c r="AF47" s="43"/>
      <c r="AG47" s="43"/>
      <c r="AH47" s="42">
        <v>95.7</v>
      </c>
      <c r="AI47" s="41"/>
      <c r="AJ47" s="41">
        <v>4.5</v>
      </c>
      <c r="AK47" s="43"/>
      <c r="AL47" s="43"/>
      <c r="AM47" s="43"/>
      <c r="AN47" s="43">
        <v>0.90500000000000003</v>
      </c>
      <c r="AO47" s="43"/>
      <c r="AP47" s="43"/>
      <c r="AQ47" s="42"/>
      <c r="AR47" s="43" t="s">
        <v>487</v>
      </c>
      <c r="AS47" s="43">
        <v>3.2</v>
      </c>
      <c r="AT47" s="43">
        <v>2.6</v>
      </c>
      <c r="AU47" s="43"/>
      <c r="AV47" s="41">
        <v>0.01</v>
      </c>
      <c r="AW47" s="41"/>
      <c r="AX47" s="41" t="s">
        <v>487</v>
      </c>
      <c r="AY47" s="41" t="s">
        <v>487</v>
      </c>
      <c r="AZ47" s="41">
        <v>1.9</v>
      </c>
      <c r="BA47" s="41">
        <v>0.14199999999999999</v>
      </c>
      <c r="BB47" s="43"/>
      <c r="BC47" s="41" t="s">
        <v>393</v>
      </c>
      <c r="BD47" s="41" t="s">
        <v>487</v>
      </c>
      <c r="BE47" s="41">
        <v>0.01</v>
      </c>
      <c r="BF47" s="41"/>
      <c r="BG47" s="43"/>
      <c r="BH47" s="43">
        <v>9.5</v>
      </c>
      <c r="BI47" s="43">
        <v>18</v>
      </c>
      <c r="BJ47" s="43"/>
      <c r="BK47" s="43"/>
      <c r="BL47" s="43">
        <v>1.1000000000000001</v>
      </c>
      <c r="BM47" s="43"/>
      <c r="BN47" s="43">
        <v>0.5</v>
      </c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</row>
    <row r="48" spans="1:85" ht="15.75" customHeight="1" x14ac:dyDescent="0.3">
      <c r="A48" s="37">
        <v>273</v>
      </c>
      <c r="B48" s="38">
        <v>32642</v>
      </c>
      <c r="C48" s="38" t="s">
        <v>532</v>
      </c>
      <c r="D48" s="38" t="s">
        <v>524</v>
      </c>
      <c r="E48" s="38"/>
      <c r="F48" s="38" t="s">
        <v>90</v>
      </c>
      <c r="G48" s="39">
        <v>45411</v>
      </c>
      <c r="H48" s="38" t="s">
        <v>392</v>
      </c>
      <c r="I48" s="38" t="s">
        <v>531</v>
      </c>
      <c r="J48" s="43"/>
      <c r="K48" s="43"/>
      <c r="L48" s="41"/>
      <c r="M48" s="41"/>
      <c r="N48" s="43"/>
      <c r="O48" s="43">
        <v>2192</v>
      </c>
      <c r="P48" s="43"/>
      <c r="Q48" s="43"/>
      <c r="R48" s="43"/>
      <c r="S48" s="43"/>
      <c r="T48" s="43"/>
      <c r="U48" s="43"/>
      <c r="V48" s="43"/>
      <c r="W48" s="42"/>
      <c r="X48" s="43"/>
      <c r="Y48" s="43">
        <v>676</v>
      </c>
      <c r="Z48" s="43"/>
      <c r="AA48" s="70"/>
      <c r="AB48" s="43" t="s">
        <v>533</v>
      </c>
      <c r="AC48" s="43"/>
      <c r="AD48" s="43"/>
      <c r="AE48" s="43"/>
      <c r="AF48" s="43"/>
      <c r="AG48" s="43"/>
      <c r="AH48" s="42"/>
      <c r="AI48" s="41">
        <v>65</v>
      </c>
      <c r="AJ48" s="41">
        <v>3.7</v>
      </c>
      <c r="AK48" s="43"/>
      <c r="AL48" s="43"/>
      <c r="AM48" s="43"/>
      <c r="AN48" s="43"/>
      <c r="AO48" s="43"/>
      <c r="AP48" s="43">
        <v>12.3</v>
      </c>
      <c r="AQ48" s="42"/>
      <c r="AR48" s="43">
        <v>409</v>
      </c>
      <c r="AS48" s="43">
        <v>1088</v>
      </c>
      <c r="AT48" s="43">
        <v>228</v>
      </c>
      <c r="AU48" s="43"/>
      <c r="AV48" s="41">
        <v>0.01</v>
      </c>
      <c r="AW48" s="41"/>
      <c r="AX48" s="41">
        <v>0.01</v>
      </c>
      <c r="AY48" s="41">
        <v>92.3</v>
      </c>
      <c r="AZ48" s="41">
        <v>51</v>
      </c>
      <c r="BA48" s="41">
        <v>0.33</v>
      </c>
      <c r="BB48" s="43"/>
      <c r="BC48" s="41">
        <v>40</v>
      </c>
      <c r="BD48" s="41">
        <v>20</v>
      </c>
      <c r="BE48" s="41">
        <v>131</v>
      </c>
      <c r="BF48" s="41"/>
      <c r="BG48" s="43"/>
      <c r="BH48" s="43">
        <v>892</v>
      </c>
      <c r="BI48" s="43">
        <v>3013</v>
      </c>
      <c r="BJ48" s="43"/>
      <c r="BK48" s="43"/>
      <c r="BL48" s="43">
        <v>8.8000000000000007</v>
      </c>
      <c r="BM48" s="43"/>
      <c r="BN48" s="43">
        <v>4520</v>
      </c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</row>
    <row r="51" spans="1:84" x14ac:dyDescent="0.3">
      <c r="A51" t="s">
        <v>534</v>
      </c>
    </row>
    <row r="52" spans="1:84" x14ac:dyDescent="0.3">
      <c r="A52" s="37">
        <v>100</v>
      </c>
      <c r="B52" s="38">
        <v>30154</v>
      </c>
      <c r="C52" s="38" t="s">
        <v>535</v>
      </c>
      <c r="D52" s="66" t="s">
        <v>536</v>
      </c>
      <c r="E52" s="66"/>
      <c r="F52" s="66" t="s">
        <v>537</v>
      </c>
      <c r="G52" s="39">
        <v>44610</v>
      </c>
      <c r="H52" s="38" t="s">
        <v>538</v>
      </c>
      <c r="I52" s="38" t="s">
        <v>472</v>
      </c>
      <c r="J52" s="43"/>
      <c r="K52" s="43"/>
      <c r="L52" s="41">
        <f t="shared" ref="L52" si="20">K52/10000</f>
        <v>0</v>
      </c>
      <c r="M52" s="43"/>
      <c r="N52" s="43"/>
      <c r="O52" s="43">
        <v>294</v>
      </c>
      <c r="P52" s="43"/>
      <c r="Q52" s="43">
        <v>114</v>
      </c>
      <c r="R52" s="43"/>
      <c r="S52" s="43"/>
      <c r="T52" s="43"/>
      <c r="U52" s="43">
        <v>2.6</v>
      </c>
      <c r="V52" s="43">
        <f>(1.8*0.44)*10000</f>
        <v>7920</v>
      </c>
      <c r="W52" s="42">
        <f t="shared" ref="W52" si="21">(V52/10000)*2.3</f>
        <v>1.8215999999999999</v>
      </c>
      <c r="X52" s="43"/>
      <c r="Y52" s="43">
        <f>(0.25*0.83)*10000</f>
        <v>2075</v>
      </c>
      <c r="Z52" s="43"/>
      <c r="AA52" s="41">
        <f t="shared" ref="AA52" si="22">(Y52/10000)*1.2</f>
        <v>0.24899999999999997</v>
      </c>
      <c r="AB52" s="43"/>
      <c r="AC52" s="43"/>
      <c r="AD52" s="43"/>
      <c r="AE52" s="43"/>
      <c r="AF52" s="43">
        <f>40.8*10000</f>
        <v>408000</v>
      </c>
      <c r="AG52" s="43">
        <f>73.5*10000</f>
        <v>735000</v>
      </c>
      <c r="AH52" s="42">
        <f t="shared" ref="AH52" si="23">(AF52*100)/AG52</f>
        <v>55.510204081632651</v>
      </c>
      <c r="AI52" s="41"/>
      <c r="AJ52" s="42">
        <v>8.5</v>
      </c>
      <c r="AK52" s="43"/>
      <c r="AL52" s="43"/>
      <c r="AM52" s="43"/>
      <c r="AN52" s="43"/>
      <c r="AO52" s="43"/>
      <c r="AP52" s="43">
        <v>3.7</v>
      </c>
      <c r="AQ52" s="42" t="e">
        <f>IF(AF52/K52=0,"",AF52/K52)</f>
        <v>#DIV/0!</v>
      </c>
      <c r="AR52" s="43"/>
      <c r="AS52" s="43"/>
      <c r="AT52" s="43"/>
      <c r="AU52" s="43"/>
      <c r="AV52" s="43">
        <v>0.1</v>
      </c>
      <c r="AW52" s="41"/>
      <c r="AX52" s="43">
        <v>0.1</v>
      </c>
      <c r="AY52" s="41">
        <v>31.9</v>
      </c>
      <c r="AZ52" s="41">
        <v>51</v>
      </c>
      <c r="BA52" s="41">
        <v>0.40500000000000003</v>
      </c>
      <c r="BB52" s="43"/>
      <c r="BC52" s="41">
        <v>20.3</v>
      </c>
      <c r="BD52" s="41" t="s">
        <v>487</v>
      </c>
      <c r="BE52" s="41">
        <v>103</v>
      </c>
      <c r="BF52" s="41"/>
      <c r="BG52" s="43">
        <v>375</v>
      </c>
      <c r="BH52" s="43"/>
      <c r="BI52" s="43">
        <v>24679</v>
      </c>
      <c r="BJ52" s="43"/>
      <c r="BK52" s="43">
        <v>65</v>
      </c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95">
        <v>2.2999999999999998</v>
      </c>
      <c r="CE52" s="95">
        <v>2</v>
      </c>
      <c r="CF52" s="95">
        <v>4.3</v>
      </c>
    </row>
    <row r="53" spans="1:84" x14ac:dyDescent="0.3">
      <c r="A53" s="37">
        <v>284</v>
      </c>
      <c r="B53" s="96">
        <v>32422</v>
      </c>
      <c r="C53" s="38" t="s">
        <v>539</v>
      </c>
      <c r="D53" s="38" t="s">
        <v>536</v>
      </c>
      <c r="E53" s="38"/>
      <c r="F53" s="38" t="s">
        <v>540</v>
      </c>
      <c r="G53" s="39">
        <v>45334</v>
      </c>
      <c r="H53" s="38" t="s">
        <v>538</v>
      </c>
      <c r="I53" s="38" t="s">
        <v>472</v>
      </c>
      <c r="J53" s="43"/>
      <c r="K53" s="43"/>
      <c r="L53" s="41">
        <v>1.4</v>
      </c>
      <c r="M53" s="41">
        <v>757</v>
      </c>
      <c r="N53" s="43">
        <v>266</v>
      </c>
      <c r="O53" s="43"/>
      <c r="P53" s="43"/>
      <c r="Q53" s="43"/>
      <c r="R53" s="43"/>
      <c r="S53" s="43"/>
      <c r="T53" s="43"/>
      <c r="U53" s="43">
        <v>2.8</v>
      </c>
      <c r="V53" s="43"/>
      <c r="W53" s="42">
        <v>3.7</v>
      </c>
      <c r="X53" s="43"/>
      <c r="Y53" s="43"/>
      <c r="Z53" s="43"/>
      <c r="AA53" s="70">
        <v>0.2</v>
      </c>
      <c r="AB53" s="43"/>
      <c r="AC53" s="43"/>
      <c r="AD53" s="43"/>
      <c r="AE53" s="43"/>
      <c r="AF53" s="43"/>
      <c r="AG53" s="43">
        <v>45</v>
      </c>
      <c r="AH53" s="42">
        <v>25</v>
      </c>
      <c r="AI53" s="41">
        <v>50</v>
      </c>
      <c r="AJ53" s="41">
        <v>6.8</v>
      </c>
      <c r="AK53" s="43"/>
      <c r="AL53" s="43"/>
      <c r="AM53" s="43"/>
      <c r="AN53" s="43"/>
      <c r="AO53" s="43"/>
      <c r="AP53" s="43">
        <v>2.6</v>
      </c>
      <c r="AQ53" s="42">
        <v>17.2</v>
      </c>
      <c r="AR53" s="43">
        <v>11937</v>
      </c>
      <c r="AS53" s="43"/>
      <c r="AT53" s="43"/>
      <c r="AU53" s="43"/>
      <c r="AV53" s="41">
        <v>0.03</v>
      </c>
      <c r="AW53" s="41"/>
      <c r="AX53" s="41">
        <v>0.01</v>
      </c>
      <c r="AY53" s="41">
        <v>53.1</v>
      </c>
      <c r="AZ53" s="41">
        <v>52</v>
      </c>
      <c r="BA53" s="41">
        <v>0.01</v>
      </c>
      <c r="BB53" s="43"/>
      <c r="BC53" s="41">
        <v>21.4</v>
      </c>
      <c r="BD53" s="41">
        <v>20.100000000000001</v>
      </c>
      <c r="BE53" s="41">
        <v>184</v>
      </c>
      <c r="BF53" s="41"/>
      <c r="BG53" s="43">
        <v>386</v>
      </c>
      <c r="BH53" s="43"/>
      <c r="BI53" s="43">
        <v>22315</v>
      </c>
      <c r="BJ53" s="43">
        <v>0.2</v>
      </c>
      <c r="BK53" s="43">
        <v>67</v>
      </c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>
        <v>1.2</v>
      </c>
      <c r="CE53">
        <v>1</v>
      </c>
      <c r="CF53">
        <v>2.2000000000000002</v>
      </c>
    </row>
    <row r="54" spans="1:84" x14ac:dyDescent="0.3">
      <c r="A54" s="37">
        <v>285</v>
      </c>
      <c r="B54" s="97">
        <v>32688</v>
      </c>
      <c r="C54" s="97" t="s">
        <v>541</v>
      </c>
      <c r="D54" s="97" t="s">
        <v>536</v>
      </c>
      <c r="E54" s="97"/>
      <c r="F54" s="97" t="s">
        <v>540</v>
      </c>
      <c r="G54" s="98">
        <v>45428</v>
      </c>
      <c r="H54" s="97" t="s">
        <v>538</v>
      </c>
      <c r="I54" s="38" t="s">
        <v>472</v>
      </c>
      <c r="J54" s="43"/>
      <c r="K54" s="43"/>
      <c r="L54" s="41">
        <v>2.06</v>
      </c>
      <c r="M54" s="41">
        <v>1525</v>
      </c>
      <c r="N54" s="43"/>
      <c r="O54" s="43"/>
      <c r="P54" s="43"/>
      <c r="Q54" s="43"/>
      <c r="R54" s="43"/>
      <c r="S54" s="43"/>
      <c r="T54" s="43"/>
      <c r="U54" s="42">
        <v>2.2999999999999998</v>
      </c>
      <c r="V54" s="43"/>
      <c r="W54" s="42">
        <v>2.2000000000000002</v>
      </c>
      <c r="X54" s="43"/>
      <c r="Y54" s="43"/>
      <c r="Z54" s="43"/>
      <c r="AA54" s="70">
        <v>0.13</v>
      </c>
      <c r="AB54" s="43"/>
      <c r="AC54" s="43"/>
      <c r="AD54" s="43"/>
      <c r="AE54" s="43"/>
      <c r="AF54" s="43"/>
      <c r="AG54" s="43">
        <v>68</v>
      </c>
      <c r="AH54" s="42">
        <v>37</v>
      </c>
      <c r="AI54" s="41">
        <v>61</v>
      </c>
      <c r="AJ54" s="41">
        <v>8.1999999999999993</v>
      </c>
      <c r="AK54" s="43"/>
      <c r="AL54" s="43"/>
      <c r="AM54" s="43"/>
      <c r="AN54" s="43"/>
      <c r="AO54" s="43"/>
      <c r="AP54" s="43">
        <v>3.7</v>
      </c>
      <c r="AQ54" s="42">
        <v>18.3</v>
      </c>
      <c r="AR54" s="43">
        <v>5320</v>
      </c>
      <c r="AS54" s="43"/>
      <c r="AT54" s="43"/>
      <c r="AU54" s="43"/>
      <c r="AV54" s="41">
        <v>0.505</v>
      </c>
      <c r="AW54" s="41"/>
      <c r="AX54" s="41">
        <v>0.01</v>
      </c>
      <c r="AY54" s="41">
        <v>21</v>
      </c>
      <c r="AZ54" s="41">
        <v>30</v>
      </c>
      <c r="BA54" s="41">
        <v>0.01</v>
      </c>
      <c r="BB54" s="43"/>
      <c r="BC54" s="41">
        <v>11.9</v>
      </c>
      <c r="BD54" s="41">
        <v>9.1</v>
      </c>
      <c r="BE54" s="41">
        <v>98</v>
      </c>
      <c r="BF54" s="41"/>
      <c r="BG54" s="43"/>
      <c r="BH54" s="43"/>
      <c r="BI54" s="43">
        <v>16849</v>
      </c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>
        <v>2.2000000000000002</v>
      </c>
      <c r="CE54">
        <v>1.9</v>
      </c>
      <c r="CF54">
        <v>4.0999999999999996</v>
      </c>
    </row>
    <row r="55" spans="1:84" x14ac:dyDescent="0.3">
      <c r="A55" s="37">
        <v>286</v>
      </c>
      <c r="B55" s="97">
        <v>32689</v>
      </c>
      <c r="C55" s="97" t="s">
        <v>542</v>
      </c>
      <c r="D55" s="97" t="s">
        <v>536</v>
      </c>
      <c r="E55" s="97"/>
      <c r="F55" s="97" t="s">
        <v>540</v>
      </c>
      <c r="G55" s="98">
        <v>45428</v>
      </c>
      <c r="H55" s="97" t="s">
        <v>538</v>
      </c>
      <c r="I55" s="38" t="s">
        <v>472</v>
      </c>
      <c r="J55" s="43"/>
      <c r="K55" s="43"/>
      <c r="L55" s="41">
        <v>3.33</v>
      </c>
      <c r="M55" s="41">
        <v>3488</v>
      </c>
      <c r="N55" s="43"/>
      <c r="O55" s="43"/>
      <c r="P55" s="43"/>
      <c r="Q55" s="43"/>
      <c r="R55" s="43"/>
      <c r="S55" s="43"/>
      <c r="T55" s="43"/>
      <c r="U55" s="42">
        <v>3.1</v>
      </c>
      <c r="V55" s="43"/>
      <c r="W55" s="42">
        <v>3.7</v>
      </c>
      <c r="X55" s="43"/>
      <c r="Y55" s="43"/>
      <c r="Z55" s="43"/>
      <c r="AA55" s="70">
        <v>0.19</v>
      </c>
      <c r="AB55" s="43"/>
      <c r="AC55" s="43"/>
      <c r="AD55" s="43"/>
      <c r="AE55" s="43"/>
      <c r="AF55" s="43"/>
      <c r="AG55" s="43">
        <v>72</v>
      </c>
      <c r="AH55" s="42">
        <v>40</v>
      </c>
      <c r="AI55" s="41">
        <v>56</v>
      </c>
      <c r="AJ55" s="41">
        <v>8.1999999999999993</v>
      </c>
      <c r="AK55" s="43"/>
      <c r="AL55" s="43"/>
      <c r="AM55" s="43"/>
      <c r="AN55" s="43"/>
      <c r="AO55" s="43"/>
      <c r="AP55" s="43">
        <v>6.1</v>
      </c>
      <c r="AQ55" s="42">
        <v>12</v>
      </c>
      <c r="AR55" s="43">
        <v>2834</v>
      </c>
      <c r="AS55" s="43"/>
      <c r="AT55" s="43"/>
      <c r="AU55" s="43"/>
      <c r="AV55" s="41">
        <v>0.41499999999999998</v>
      </c>
      <c r="AW55" s="41"/>
      <c r="AX55" s="41">
        <v>0.01</v>
      </c>
      <c r="AY55" s="41">
        <v>29.9</v>
      </c>
      <c r="AZ55" s="41">
        <v>37</v>
      </c>
      <c r="BA55" s="41">
        <v>0.15</v>
      </c>
      <c r="BB55" s="43"/>
      <c r="BC55" s="41">
        <v>12.6</v>
      </c>
      <c r="BD55" s="41">
        <v>7.07</v>
      </c>
      <c r="BE55" s="41">
        <v>187</v>
      </c>
      <c r="BF55" s="41"/>
      <c r="BG55" s="43"/>
      <c r="BH55" s="43"/>
      <c r="BI55" s="43">
        <v>19650</v>
      </c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>
        <v>2.2000000000000002</v>
      </c>
      <c r="CE55">
        <v>2</v>
      </c>
      <c r="CF55">
        <v>4.2</v>
      </c>
    </row>
    <row r="56" spans="1:84" x14ac:dyDescent="0.3">
      <c r="A56" s="37">
        <v>287</v>
      </c>
      <c r="B56" s="97">
        <v>32690</v>
      </c>
      <c r="C56" s="97" t="s">
        <v>543</v>
      </c>
      <c r="D56" s="97" t="s">
        <v>536</v>
      </c>
      <c r="E56" s="97"/>
      <c r="F56" s="97" t="s">
        <v>540</v>
      </c>
      <c r="G56" s="98">
        <v>45428</v>
      </c>
      <c r="H56" s="97" t="s">
        <v>538</v>
      </c>
      <c r="I56" s="38" t="s">
        <v>472</v>
      </c>
      <c r="J56" s="43"/>
      <c r="K56" s="43"/>
      <c r="L56" s="41">
        <v>1.5</v>
      </c>
      <c r="M56" s="41">
        <v>1157</v>
      </c>
      <c r="N56" s="43"/>
      <c r="O56" s="43"/>
      <c r="P56" s="43"/>
      <c r="Q56" s="43"/>
      <c r="R56" s="43"/>
      <c r="S56" s="43"/>
      <c r="T56" s="43"/>
      <c r="U56" s="42">
        <v>1.5</v>
      </c>
      <c r="V56" s="43"/>
      <c r="W56" s="42">
        <v>2.7</v>
      </c>
      <c r="X56" s="43"/>
      <c r="Y56" s="43"/>
      <c r="Z56" s="43"/>
      <c r="AA56" s="70">
        <v>0.12</v>
      </c>
      <c r="AB56" s="43"/>
      <c r="AC56" s="43"/>
      <c r="AD56" s="43"/>
      <c r="AE56" s="43"/>
      <c r="AF56" s="43"/>
      <c r="AG56" s="43">
        <v>43</v>
      </c>
      <c r="AH56" s="42">
        <v>23.9</v>
      </c>
      <c r="AI56" s="41">
        <v>52</v>
      </c>
      <c r="AJ56" s="41">
        <v>7.5</v>
      </c>
      <c r="AK56" s="43"/>
      <c r="AL56" s="43"/>
      <c r="AM56" s="43"/>
      <c r="AN56" s="43"/>
      <c r="AO56" s="43"/>
      <c r="AP56" s="43">
        <v>1.9</v>
      </c>
      <c r="AQ56" s="42">
        <v>15.9</v>
      </c>
      <c r="AR56" s="43">
        <v>8703</v>
      </c>
      <c r="AS56" s="43"/>
      <c r="AT56" s="43"/>
      <c r="AU56" s="43"/>
      <c r="AV56" s="41">
        <v>1.41</v>
      </c>
      <c r="AW56" s="41"/>
      <c r="AX56" s="41">
        <v>0.01</v>
      </c>
      <c r="AY56" s="41">
        <v>49</v>
      </c>
      <c r="AZ56" s="41">
        <v>62</v>
      </c>
      <c r="BA56" s="41">
        <v>0.66</v>
      </c>
      <c r="BB56" s="43"/>
      <c r="BC56" s="41">
        <v>17.2</v>
      </c>
      <c r="BD56" s="41">
        <v>9.6999999999999993</v>
      </c>
      <c r="BE56" s="41">
        <v>157</v>
      </c>
      <c r="BF56" s="41"/>
      <c r="BG56" s="43"/>
      <c r="BH56" s="43"/>
      <c r="BI56" s="43">
        <v>33670</v>
      </c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>
        <v>1.9</v>
      </c>
      <c r="CE56">
        <v>1.6</v>
      </c>
      <c r="CF56">
        <v>3.5</v>
      </c>
    </row>
    <row r="57" spans="1:84" x14ac:dyDescent="0.3">
      <c r="A57" s="37">
        <v>288</v>
      </c>
      <c r="B57" s="38">
        <v>33081</v>
      </c>
      <c r="C57" s="38" t="s">
        <v>544</v>
      </c>
      <c r="D57" s="97" t="s">
        <v>536</v>
      </c>
      <c r="E57" s="38"/>
      <c r="F57" s="97" t="s">
        <v>540</v>
      </c>
      <c r="G57" s="39">
        <v>45587</v>
      </c>
      <c r="H57" s="97" t="s">
        <v>538</v>
      </c>
      <c r="I57" s="38" t="s">
        <v>472</v>
      </c>
      <c r="J57" s="43"/>
      <c r="K57" s="43"/>
      <c r="L57" s="41">
        <v>1.6</v>
      </c>
      <c r="M57" s="41">
        <v>743</v>
      </c>
      <c r="N57" s="43"/>
      <c r="O57" s="43"/>
      <c r="P57" s="43"/>
      <c r="Q57" s="43"/>
      <c r="R57" s="43"/>
      <c r="S57" s="43"/>
      <c r="T57" s="43"/>
      <c r="U57" s="43">
        <v>4.5999999999999996</v>
      </c>
      <c r="V57" s="43"/>
      <c r="W57" s="42">
        <v>2.7</v>
      </c>
      <c r="X57" s="43"/>
      <c r="Y57" s="43"/>
      <c r="Z57" s="43"/>
      <c r="AA57" s="70">
        <v>0.21</v>
      </c>
      <c r="AB57" s="43"/>
      <c r="AC57" s="43"/>
      <c r="AD57" s="43"/>
      <c r="AE57" s="43"/>
      <c r="AF57" s="43"/>
      <c r="AG57" s="43">
        <v>36.5</v>
      </c>
      <c r="AH57" s="42">
        <v>20.3</v>
      </c>
      <c r="AI57" s="41">
        <v>52</v>
      </c>
      <c r="AJ57" s="41">
        <v>6.9</v>
      </c>
      <c r="AK57" s="43"/>
      <c r="AL57" s="43"/>
      <c r="AM57" s="43"/>
      <c r="AN57" s="43"/>
      <c r="AO57" s="43"/>
      <c r="AP57" s="43">
        <v>0.82</v>
      </c>
      <c r="AQ57" s="42">
        <v>12.7</v>
      </c>
      <c r="AR57" s="43">
        <v>11780</v>
      </c>
      <c r="AS57" s="43"/>
      <c r="AT57" s="43"/>
      <c r="AU57" s="43"/>
      <c r="AV57" s="41">
        <v>1.1000000000000001</v>
      </c>
      <c r="AW57" s="41"/>
      <c r="AX57" s="41">
        <v>0.01</v>
      </c>
      <c r="AY57" s="41">
        <v>196</v>
      </c>
      <c r="AZ57" s="41"/>
      <c r="BA57" s="41">
        <v>0.22500000000000001</v>
      </c>
      <c r="BB57" s="43"/>
      <c r="BC57" s="41">
        <v>20.9</v>
      </c>
      <c r="BD57" s="41">
        <v>10.1</v>
      </c>
      <c r="BE57" s="41">
        <v>162</v>
      </c>
      <c r="BF57" s="41"/>
      <c r="BG57" s="43"/>
      <c r="BH57" s="43"/>
      <c r="BI57" s="43">
        <v>25858</v>
      </c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</row>
    <row r="58" spans="1:84" x14ac:dyDescent="0.3">
      <c r="A58" s="37">
        <v>289</v>
      </c>
      <c r="B58" s="38">
        <v>33082</v>
      </c>
      <c r="C58" s="38" t="s">
        <v>545</v>
      </c>
      <c r="D58" s="97" t="s">
        <v>536</v>
      </c>
      <c r="E58" s="38"/>
      <c r="F58" s="97" t="s">
        <v>540</v>
      </c>
      <c r="G58" s="39">
        <v>45587</v>
      </c>
      <c r="H58" s="97" t="s">
        <v>538</v>
      </c>
      <c r="I58" s="38" t="s">
        <v>472</v>
      </c>
      <c r="J58" s="43"/>
      <c r="K58" s="43"/>
      <c r="L58" s="41">
        <v>2.2200000000000002</v>
      </c>
      <c r="M58" s="41">
        <v>3291</v>
      </c>
      <c r="N58" s="43"/>
      <c r="O58" s="43"/>
      <c r="P58" s="43"/>
      <c r="Q58" s="43"/>
      <c r="R58" s="43"/>
      <c r="S58" s="43"/>
      <c r="T58" s="43"/>
      <c r="U58" s="43">
        <v>7.3</v>
      </c>
      <c r="V58" s="43"/>
      <c r="W58" s="42">
        <v>4.4000000000000004</v>
      </c>
      <c r="X58" s="43"/>
      <c r="Y58" s="43"/>
      <c r="Z58" s="43"/>
      <c r="AA58" s="70">
        <v>0.25</v>
      </c>
      <c r="AB58" s="43"/>
      <c r="AC58" s="43"/>
      <c r="AD58" s="43"/>
      <c r="AE58" s="43"/>
      <c r="AF58" s="43"/>
      <c r="AG58" s="43">
        <v>56.5</v>
      </c>
      <c r="AH58" s="42">
        <v>31.4</v>
      </c>
      <c r="AI58" s="41">
        <v>53</v>
      </c>
      <c r="AJ58" s="41">
        <v>8.5</v>
      </c>
      <c r="AK58" s="43"/>
      <c r="AL58" s="43"/>
      <c r="AM58" s="43"/>
      <c r="AN58" s="43"/>
      <c r="AO58" s="43"/>
      <c r="AP58" s="43">
        <v>4.3</v>
      </c>
      <c r="AQ58" s="42">
        <v>14.1</v>
      </c>
      <c r="AR58" s="43">
        <v>8143</v>
      </c>
      <c r="AS58" s="43"/>
      <c r="AT58" s="43"/>
      <c r="AU58" s="43"/>
      <c r="AV58" s="41">
        <v>0.71</v>
      </c>
      <c r="AW58" s="41"/>
      <c r="AX58" s="41">
        <v>0.01</v>
      </c>
      <c r="AY58" s="41">
        <v>50.4</v>
      </c>
      <c r="AZ58" s="41"/>
      <c r="BA58" s="41">
        <v>7.4999999999999997E-2</v>
      </c>
      <c r="BB58" s="43"/>
      <c r="BC58" s="41">
        <v>19.5</v>
      </c>
      <c r="BD58" s="41">
        <v>7.89</v>
      </c>
      <c r="BE58" s="41">
        <v>215</v>
      </c>
      <c r="BF58" s="41"/>
      <c r="BG58" s="43"/>
      <c r="BH58" s="43"/>
      <c r="BI58" s="43">
        <v>25838</v>
      </c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</row>
  </sheetData>
  <conditionalFormatting sqref="AI3:AI48">
    <cfRule type="cellIs" dxfId="336" priority="229" operator="lessThan">
      <formula>70</formula>
    </cfRule>
    <cfRule type="cellIs" dxfId="335" priority="231" operator="greaterThan">
      <formula>85</formula>
    </cfRule>
    <cfRule type="cellIs" dxfId="334" priority="230" operator="between">
      <formula>70</formula>
      <formula>85</formula>
    </cfRule>
  </conditionalFormatting>
  <conditionalFormatting sqref="AI52:AI58">
    <cfRule type="cellIs" dxfId="333" priority="129" operator="lessThan">
      <formula>70</formula>
    </cfRule>
    <cfRule type="cellIs" dxfId="332" priority="130" operator="between">
      <formula>70</formula>
      <formula>85</formula>
    </cfRule>
    <cfRule type="cellIs" dxfId="331" priority="131" operator="greaterThan">
      <formula>85</formula>
    </cfRule>
  </conditionalFormatting>
  <conditionalFormatting sqref="AJ3:AJ48">
    <cfRule type="cellIs" dxfId="330" priority="235" operator="notBetween">
      <formula>5</formula>
      <formula>9</formula>
    </cfRule>
    <cfRule type="cellIs" dxfId="329" priority="234" operator="between">
      <formula>8</formula>
      <formula>9</formula>
    </cfRule>
    <cfRule type="cellIs" dxfId="328" priority="233" operator="between">
      <formula>6</formula>
      <formula>5</formula>
    </cfRule>
    <cfRule type="cellIs" dxfId="327" priority="232" operator="between">
      <formula>6</formula>
      <formula>8</formula>
    </cfRule>
  </conditionalFormatting>
  <conditionalFormatting sqref="AJ52:AJ58">
    <cfRule type="cellIs" dxfId="326" priority="132" operator="between">
      <formula>6</formula>
      <formula>8</formula>
    </cfRule>
    <cfRule type="cellIs" dxfId="325" priority="134" operator="between">
      <formula>8</formula>
      <formula>9</formula>
    </cfRule>
    <cfRule type="cellIs" dxfId="324" priority="135" operator="notBetween">
      <formula>5</formula>
      <formula>9</formula>
    </cfRule>
    <cfRule type="cellIs" dxfId="323" priority="133" operator="between">
      <formula>6</formula>
      <formula>5</formula>
    </cfRule>
  </conditionalFormatting>
  <conditionalFormatting sqref="AU4:AV4">
    <cfRule type="notContainsBlanks" dxfId="322" priority="1740">
      <formula>LEN(TRIM(AU4))&gt;0</formula>
    </cfRule>
    <cfRule type="cellIs" dxfId="321" priority="1735" operator="lessThan">
      <formula>20</formula>
    </cfRule>
    <cfRule type="containsText" dxfId="320" priority="1739" operator="containsText" text="&lt;">
      <formula>NOT(ISERROR(SEARCH(("&lt;"),(AU4))))</formula>
    </cfRule>
    <cfRule type="cellIs" dxfId="319" priority="1736" operator="between">
      <formula>20</formula>
      <formula>30</formula>
    </cfRule>
    <cfRule type="cellIs" dxfId="318" priority="1737" operator="between">
      <formula>30</formula>
      <formula>40</formula>
    </cfRule>
    <cfRule type="cellIs" dxfId="317" priority="1738" operator="greaterThanOrEqual">
      <formula>40</formula>
    </cfRule>
  </conditionalFormatting>
  <conditionalFormatting sqref="AU6:AV6 AZ6:BA6 BC6:BD6">
    <cfRule type="containsText" dxfId="316" priority="1656" operator="containsText" text="&lt;">
      <formula>NOT(ISERROR(SEARCH(("&lt;"),(AU6))))</formula>
    </cfRule>
  </conditionalFormatting>
  <conditionalFormatting sqref="AU6:AV6">
    <cfRule type="cellIs" dxfId="315" priority="1654" operator="between">
      <formula>30</formula>
      <formula>40</formula>
    </cfRule>
    <cfRule type="cellIs" dxfId="314" priority="1655" operator="greaterThanOrEqual">
      <formula>40</formula>
    </cfRule>
    <cfRule type="notContainsBlanks" dxfId="313" priority="1657">
      <formula>LEN(TRIM(AU6))&gt;0</formula>
    </cfRule>
    <cfRule type="cellIs" dxfId="312" priority="1653" operator="between">
      <formula>20</formula>
      <formula>30</formula>
    </cfRule>
    <cfRule type="cellIs" dxfId="311" priority="1652" operator="lessThan">
      <formula>20</formula>
    </cfRule>
  </conditionalFormatting>
  <conditionalFormatting sqref="AU11:AV11">
    <cfRule type="cellIs" dxfId="310" priority="1433" operator="greaterThanOrEqual">
      <formula>40</formula>
    </cfRule>
    <cfRule type="notContainsBlanks" dxfId="309" priority="1435">
      <formula>LEN(TRIM(AU11))&gt;0</formula>
    </cfRule>
    <cfRule type="containsText" dxfId="308" priority="1434" operator="containsText" text="&lt;">
      <formula>NOT(ISERROR(SEARCH(("&lt;"),(AU11))))</formula>
    </cfRule>
    <cfRule type="cellIs" dxfId="307" priority="1430" operator="lessThan">
      <formula>20</formula>
    </cfRule>
    <cfRule type="cellIs" dxfId="306" priority="1431" operator="between">
      <formula>20</formula>
      <formula>30</formula>
    </cfRule>
    <cfRule type="cellIs" dxfId="305" priority="1432" operator="between">
      <formula>30</formula>
      <formula>40</formula>
    </cfRule>
  </conditionalFormatting>
  <conditionalFormatting sqref="AU16:AV23">
    <cfRule type="cellIs" dxfId="304" priority="1118" operator="lessThan">
      <formula>20</formula>
    </cfRule>
    <cfRule type="cellIs" dxfId="303" priority="1119" operator="between">
      <formula>20</formula>
      <formula>30</formula>
    </cfRule>
    <cfRule type="cellIs" dxfId="302" priority="1120" operator="between">
      <formula>30</formula>
      <formula>40</formula>
    </cfRule>
    <cfRule type="cellIs" dxfId="301" priority="1121" operator="greaterThanOrEqual">
      <formula>40</formula>
    </cfRule>
    <cfRule type="containsText" dxfId="300" priority="1122" operator="containsText" text="&lt;">
      <formula>NOT(ISERROR(SEARCH(("&lt;"),(AU16))))</formula>
    </cfRule>
    <cfRule type="notContainsBlanks" dxfId="299" priority="1123">
      <formula>LEN(TRIM(AU16))&gt;0</formula>
    </cfRule>
  </conditionalFormatting>
  <conditionalFormatting sqref="AU33:AV33">
    <cfRule type="containsText" dxfId="298" priority="724" operator="containsText" text="&lt;">
      <formula>NOT(ISERROR(SEARCH(("&lt;"),(AU33))))</formula>
    </cfRule>
    <cfRule type="cellIs" dxfId="297" priority="723" operator="greaterThanOrEqual">
      <formula>40</formula>
    </cfRule>
    <cfRule type="cellIs" dxfId="296" priority="722" operator="between">
      <formula>30</formula>
      <formula>40</formula>
    </cfRule>
    <cfRule type="cellIs" dxfId="295" priority="721" operator="between">
      <formula>20</formula>
      <formula>30</formula>
    </cfRule>
    <cfRule type="cellIs" dxfId="294" priority="720" operator="lessThan">
      <formula>20</formula>
    </cfRule>
    <cfRule type="notContainsBlanks" dxfId="293" priority="725">
      <formula>LEN(TRIM(AU33))&gt;0</formula>
    </cfRule>
  </conditionalFormatting>
  <conditionalFormatting sqref="AV3">
    <cfRule type="cellIs" dxfId="292" priority="1781" operator="between">
      <formula>30</formula>
      <formula>40</formula>
    </cfRule>
    <cfRule type="cellIs" dxfId="291" priority="1782" operator="greaterThanOrEqual">
      <formula>40</formula>
    </cfRule>
    <cfRule type="containsText" dxfId="290" priority="1783" operator="containsText" text="&lt;">
      <formula>NOT(ISERROR(SEARCH(("&lt;"),(AV3))))</formula>
    </cfRule>
    <cfRule type="cellIs" dxfId="289" priority="1779" operator="lessThan">
      <formula>20</formula>
    </cfRule>
    <cfRule type="cellIs" dxfId="288" priority="1780" operator="between">
      <formula>20</formula>
      <formula>30</formula>
    </cfRule>
    <cfRule type="notContainsBlanks" dxfId="287" priority="1784">
      <formula>LEN(TRIM(AV3))&gt;0</formula>
    </cfRule>
  </conditionalFormatting>
  <conditionalFormatting sqref="AV5 AY3:BA5 BC3:BF5">
    <cfRule type="containsText" dxfId="286" priority="1695" operator="containsText" text="&lt;">
      <formula>NOT(ISERROR(SEARCH(("&lt;"),(AV3))))</formula>
    </cfRule>
  </conditionalFormatting>
  <conditionalFormatting sqref="AV5">
    <cfRule type="cellIs" dxfId="285" priority="1693" operator="between">
      <formula>30</formula>
      <formula>40</formula>
    </cfRule>
    <cfRule type="cellIs" dxfId="284" priority="1692" operator="between">
      <formula>20</formula>
      <formula>30</formula>
    </cfRule>
    <cfRule type="notContainsBlanks" dxfId="283" priority="1696">
      <formula>LEN(TRIM(AV5))&gt;0</formula>
    </cfRule>
    <cfRule type="cellIs" dxfId="282" priority="1694" operator="greaterThanOrEqual">
      <formula>40</formula>
    </cfRule>
    <cfRule type="cellIs" dxfId="281" priority="1691" operator="lessThan">
      <formula>20</formula>
    </cfRule>
  </conditionalFormatting>
  <conditionalFormatting sqref="AV7:AV10">
    <cfRule type="notContainsBlanks" dxfId="280" priority="1481">
      <formula>LEN(TRIM(AV7))&gt;0</formula>
    </cfRule>
    <cfRule type="containsText" dxfId="279" priority="1480" operator="containsText" text="&lt;">
      <formula>NOT(ISERROR(SEARCH(("&lt;"),(AV7))))</formula>
    </cfRule>
    <cfRule type="cellIs" dxfId="278" priority="1479" operator="greaterThanOrEqual">
      <formula>40</formula>
    </cfRule>
    <cfRule type="cellIs" dxfId="277" priority="1476" operator="lessThan">
      <formula>20</formula>
    </cfRule>
    <cfRule type="cellIs" dxfId="276" priority="1477" operator="between">
      <formula>20</formula>
      <formula>30</formula>
    </cfRule>
    <cfRule type="cellIs" dxfId="275" priority="1478" operator="between">
      <formula>30</formula>
      <formula>40</formula>
    </cfRule>
  </conditionalFormatting>
  <conditionalFormatting sqref="AV12:AV15">
    <cfRule type="cellIs" dxfId="274" priority="1254" operator="lessThan">
      <formula>20</formula>
    </cfRule>
    <cfRule type="cellIs" dxfId="273" priority="1255" operator="between">
      <formula>20</formula>
      <formula>30</formula>
    </cfRule>
    <cfRule type="cellIs" dxfId="272" priority="1256" operator="between">
      <formula>30</formula>
      <formula>40</formula>
    </cfRule>
    <cfRule type="cellIs" dxfId="271" priority="1257" operator="greaterThanOrEqual">
      <formula>40</formula>
    </cfRule>
    <cfRule type="containsText" dxfId="270" priority="1258" operator="containsText" text="&lt;">
      <formula>NOT(ISERROR(SEARCH(("&lt;"),(AV12))))</formula>
    </cfRule>
    <cfRule type="notContainsBlanks" dxfId="269" priority="1259">
      <formula>LEN(TRIM(AV12))&gt;0</formula>
    </cfRule>
  </conditionalFormatting>
  <conditionalFormatting sqref="AV24:AV32">
    <cfRule type="cellIs" dxfId="268" priority="766" operator="lessThan">
      <formula>20</formula>
    </cfRule>
    <cfRule type="notContainsBlanks" dxfId="267" priority="771">
      <formula>LEN(TRIM(AV24))&gt;0</formula>
    </cfRule>
    <cfRule type="containsText" dxfId="266" priority="770" operator="containsText" text="&lt;">
      <formula>NOT(ISERROR(SEARCH(("&lt;"),(AV24))))</formula>
    </cfRule>
    <cfRule type="cellIs" dxfId="265" priority="769" operator="greaterThanOrEqual">
      <formula>40</formula>
    </cfRule>
    <cfRule type="cellIs" dxfId="264" priority="768" operator="between">
      <formula>30</formula>
      <formula>40</formula>
    </cfRule>
    <cfRule type="cellIs" dxfId="263" priority="767" operator="between">
      <formula>20</formula>
      <formula>30</formula>
    </cfRule>
  </conditionalFormatting>
  <conditionalFormatting sqref="AV34:AV36">
    <cfRule type="notContainsBlanks" dxfId="262" priority="593">
      <formula>LEN(TRIM(AV34))&gt;0</formula>
    </cfRule>
    <cfRule type="containsText" dxfId="261" priority="592" operator="containsText" text="&lt;">
      <formula>NOT(ISERROR(SEARCH(("&lt;"),(AV34))))</formula>
    </cfRule>
    <cfRule type="cellIs" dxfId="260" priority="588" operator="lessThan">
      <formula>20</formula>
    </cfRule>
    <cfRule type="cellIs" dxfId="259" priority="589" operator="between">
      <formula>20</formula>
      <formula>30</formula>
    </cfRule>
    <cfRule type="cellIs" dxfId="258" priority="590" operator="between">
      <formula>30</formula>
      <formula>40</formula>
    </cfRule>
    <cfRule type="cellIs" dxfId="257" priority="591" operator="greaterThanOrEqual">
      <formula>40</formula>
    </cfRule>
  </conditionalFormatting>
  <conditionalFormatting sqref="AV37">
    <cfRule type="cellIs" dxfId="256" priority="29" operator="greaterThan">
      <formula>40</formula>
    </cfRule>
    <cfRule type="cellIs" dxfId="255" priority="27" operator="between">
      <formula>15</formula>
      <formula>33</formula>
    </cfRule>
    <cfRule type="cellIs" dxfId="254" priority="24" operator="lessThanOrEqual">
      <formula>8</formula>
    </cfRule>
    <cfRule type="containsText" dxfId="253" priority="25" operator="containsText" text="&lt;">
      <formula>NOT(ISERROR(SEARCH(("&lt;"),(AW37))))</formula>
    </cfRule>
    <cfRule type="cellIs" dxfId="252" priority="26" operator="lessThanOrEqual">
      <formula>15</formula>
    </cfRule>
    <cfRule type="cellIs" dxfId="251" priority="28" operator="between">
      <formula>33</formula>
      <formula>40</formula>
    </cfRule>
  </conditionalFormatting>
  <conditionalFormatting sqref="AV38:AV46">
    <cfRule type="containsText" dxfId="250" priority="240" operator="containsText" text="&lt;">
      <formula>NOT(ISERROR(SEARCH(("&lt;"),(AV38))))</formula>
    </cfRule>
    <cfRule type="cellIs" dxfId="249" priority="238" operator="between">
      <formula>30</formula>
      <formula>40</formula>
    </cfRule>
    <cfRule type="cellIs" dxfId="248" priority="236" operator="lessThan">
      <formula>20</formula>
    </cfRule>
    <cfRule type="cellIs" dxfId="247" priority="237" operator="between">
      <formula>20</formula>
      <formula>30</formula>
    </cfRule>
    <cfRule type="notContainsBlanks" dxfId="246" priority="241">
      <formula>LEN(TRIM(AV38))&gt;0</formula>
    </cfRule>
    <cfRule type="cellIs" dxfId="245" priority="239" operator="greaterThanOrEqual">
      <formula>40</formula>
    </cfRule>
  </conditionalFormatting>
  <conditionalFormatting sqref="AV47:AV48">
    <cfRule type="cellIs" dxfId="244" priority="182" operator="lessThanOrEqual">
      <formula>15</formula>
    </cfRule>
    <cfRule type="cellIs" dxfId="243" priority="180" operator="lessThanOrEqual">
      <formula>8</formula>
    </cfRule>
    <cfRule type="cellIs" dxfId="242" priority="185" operator="greaterThan">
      <formula>40</formula>
    </cfRule>
    <cfRule type="cellIs" dxfId="241" priority="184" operator="between">
      <formula>33</formula>
      <formula>40</formula>
    </cfRule>
    <cfRule type="containsText" dxfId="240" priority="181" operator="containsText" text="&lt;">
      <formula>NOT(ISERROR(SEARCH(("&lt;"),(AW47))))</formula>
    </cfRule>
    <cfRule type="cellIs" dxfId="239" priority="183" operator="between">
      <formula>15</formula>
      <formula>33</formula>
    </cfRule>
  </conditionalFormatting>
  <conditionalFormatting sqref="AV52">
    <cfRule type="cellIs" dxfId="238" priority="36" operator="lessThanOrEqual">
      <formula>8</formula>
    </cfRule>
    <cfRule type="cellIs" dxfId="237" priority="38" operator="lessThanOrEqual">
      <formula>15</formula>
    </cfRule>
    <cfRule type="cellIs" dxfId="236" priority="39" operator="between">
      <formula>15</formula>
      <formula>33</formula>
    </cfRule>
    <cfRule type="cellIs" dxfId="235" priority="41" operator="greaterThan">
      <formula>40</formula>
    </cfRule>
    <cfRule type="cellIs" dxfId="234" priority="40" operator="between">
      <formula>33</formula>
      <formula>40</formula>
    </cfRule>
    <cfRule type="containsText" dxfId="233" priority="37" operator="containsText" text="&lt;">
      <formula>NOT(ISERROR(SEARCH(("&lt;"),(AW52))))</formula>
    </cfRule>
  </conditionalFormatting>
  <conditionalFormatting sqref="AV53:AV58 AY52:BA58 BC52:BF58">
    <cfRule type="containsText" dxfId="232" priority="102" operator="containsText" text="&lt;">
      <formula>NOT(ISERROR(SEARCH(("&lt;"),(AV52))))</formula>
    </cfRule>
  </conditionalFormatting>
  <conditionalFormatting sqref="AV53:AV58">
    <cfRule type="notContainsBlanks" dxfId="231" priority="103">
      <formula>LEN(TRIM(AV53))&gt;0</formula>
    </cfRule>
    <cfRule type="cellIs" dxfId="230" priority="101" operator="greaterThanOrEqual">
      <formula>40</formula>
    </cfRule>
    <cfRule type="cellIs" dxfId="229" priority="98" operator="lessThan">
      <formula>20</formula>
    </cfRule>
    <cfRule type="cellIs" dxfId="228" priority="99" operator="between">
      <formula>20</formula>
      <formula>30</formula>
    </cfRule>
    <cfRule type="cellIs" dxfId="227" priority="100" operator="between">
      <formula>30</formula>
      <formula>40</formula>
    </cfRule>
  </conditionalFormatting>
  <conditionalFormatting sqref="AW6:AX6">
    <cfRule type="cellIs" dxfId="226" priority="1660" operator="lessThanOrEqual">
      <formula>15</formula>
    </cfRule>
    <cfRule type="cellIs" dxfId="225" priority="1661" operator="between">
      <formula>15</formula>
      <formula>33</formula>
    </cfRule>
    <cfRule type="cellIs" dxfId="224" priority="1662" operator="between">
      <formula>33</formula>
      <formula>40</formula>
    </cfRule>
    <cfRule type="cellIs" dxfId="223" priority="1663" operator="greaterThan">
      <formula>40</formula>
    </cfRule>
    <cfRule type="containsText" dxfId="222" priority="1659" operator="containsText" text="&lt;">
      <formula>NOT(ISERROR(SEARCH(("&lt;"),(AX6))))</formula>
    </cfRule>
    <cfRule type="cellIs" dxfId="221" priority="1658" operator="lessThanOrEqual">
      <formula>8</formula>
    </cfRule>
  </conditionalFormatting>
  <conditionalFormatting sqref="AW11:AX11">
    <cfRule type="cellIs" dxfId="220" priority="1436" operator="lessThanOrEqual">
      <formula>8</formula>
    </cfRule>
    <cfRule type="containsText" dxfId="219" priority="1437" operator="containsText" text="&lt;">
      <formula>NOT(ISERROR(SEARCH(("&lt;"),(AX11))))</formula>
    </cfRule>
    <cfRule type="cellIs" dxfId="218" priority="1441" operator="greaterThan">
      <formula>40</formula>
    </cfRule>
    <cfRule type="cellIs" dxfId="217" priority="1440" operator="between">
      <formula>33</formula>
      <formula>40</formula>
    </cfRule>
    <cfRule type="cellIs" dxfId="216" priority="1439" operator="between">
      <formula>15</formula>
      <formula>33</formula>
    </cfRule>
    <cfRule type="cellIs" dxfId="215" priority="1438" operator="lessThanOrEqual">
      <formula>15</formula>
    </cfRule>
  </conditionalFormatting>
  <conditionalFormatting sqref="AW16:AX18">
    <cfRule type="cellIs" dxfId="214" priority="1168" operator="lessThanOrEqual">
      <formula>8</formula>
    </cfRule>
    <cfRule type="cellIs" dxfId="213" priority="1170" operator="lessThanOrEqual">
      <formula>15</formula>
    </cfRule>
    <cfRule type="cellIs" dxfId="212" priority="1173" operator="greaterThan">
      <formula>40</formula>
    </cfRule>
    <cfRule type="cellIs" dxfId="211" priority="1172" operator="between">
      <formula>33</formula>
      <formula>40</formula>
    </cfRule>
    <cfRule type="cellIs" dxfId="210" priority="1171" operator="between">
      <formula>15</formula>
      <formula>33</formula>
    </cfRule>
    <cfRule type="containsText" dxfId="209" priority="1169" operator="containsText" text="&lt;">
      <formula>NOT(ISERROR(SEARCH(("&lt;"),(AX16))))</formula>
    </cfRule>
  </conditionalFormatting>
  <conditionalFormatting sqref="AW33:AX33">
    <cfRule type="cellIs" dxfId="208" priority="728" operator="lessThanOrEqual">
      <formula>15</formula>
    </cfRule>
    <cfRule type="cellIs" dxfId="207" priority="726" operator="lessThanOrEqual">
      <formula>8</formula>
    </cfRule>
    <cfRule type="containsText" dxfId="206" priority="727" operator="containsText" text="&lt;">
      <formula>NOT(ISERROR(SEARCH(("&lt;"),(AX33))))</formula>
    </cfRule>
    <cfRule type="cellIs" dxfId="205" priority="731" operator="greaterThan">
      <formula>40</formula>
    </cfRule>
    <cfRule type="cellIs" dxfId="204" priority="730" operator="between">
      <formula>33</formula>
      <formula>40</formula>
    </cfRule>
    <cfRule type="cellIs" dxfId="203" priority="729" operator="between">
      <formula>15</formula>
      <formula>33</formula>
    </cfRule>
  </conditionalFormatting>
  <conditionalFormatting sqref="AX3:AX4">
    <cfRule type="cellIs" dxfId="202" priority="1746" operator="greaterThan">
      <formula>40</formula>
    </cfRule>
    <cfRule type="containsText" dxfId="201" priority="1742" operator="containsText" text="&lt;">
      <formula>NOT(ISERROR(SEARCH(("&lt;"),(AY3))))</formula>
    </cfRule>
    <cfRule type="cellIs" dxfId="200" priority="1743" operator="lessThanOrEqual">
      <formula>15</formula>
    </cfRule>
    <cfRule type="cellIs" dxfId="199" priority="1744" operator="between">
      <formula>15</formula>
      <formula>33</formula>
    </cfRule>
    <cfRule type="cellIs" dxfId="198" priority="1745" operator="between">
      <formula>33</formula>
      <formula>40</formula>
    </cfRule>
    <cfRule type="cellIs" dxfId="197" priority="1741" operator="lessThanOrEqual">
      <formula>8</formula>
    </cfRule>
  </conditionalFormatting>
  <conditionalFormatting sqref="AX5">
    <cfRule type="notContainsBlanks" dxfId="196" priority="6">
      <formula>LEN(TRIM(AX5))&gt;0</formula>
    </cfRule>
    <cfRule type="containsText" dxfId="195" priority="5" operator="containsText" text="&lt;">
      <formula>NOT(ISERROR(SEARCH(("&lt;"),(AX5))))</formula>
    </cfRule>
    <cfRule type="cellIs" dxfId="194" priority="4" operator="greaterThanOrEqual">
      <formula>40</formula>
    </cfRule>
    <cfRule type="cellIs" dxfId="193" priority="3" operator="between">
      <formula>30</formula>
      <formula>40</formula>
    </cfRule>
    <cfRule type="cellIs" dxfId="192" priority="2" operator="between">
      <formula>20</formula>
      <formula>30</formula>
    </cfRule>
    <cfRule type="cellIs" dxfId="191" priority="1" operator="lessThan">
      <formula>20</formula>
    </cfRule>
  </conditionalFormatting>
  <conditionalFormatting sqref="AX7:AX10">
    <cfRule type="cellIs" dxfId="190" priority="1484" operator="lessThanOrEqual">
      <formula>15</formula>
    </cfRule>
    <cfRule type="containsText" dxfId="189" priority="1483" operator="containsText" text="&lt;">
      <formula>NOT(ISERROR(SEARCH(("&lt;"),(AY7))))</formula>
    </cfRule>
    <cfRule type="cellIs" dxfId="188" priority="1482" operator="lessThanOrEqual">
      <formula>8</formula>
    </cfRule>
    <cfRule type="cellIs" dxfId="187" priority="1486" operator="between">
      <formula>33</formula>
      <formula>40</formula>
    </cfRule>
    <cfRule type="cellIs" dxfId="186" priority="1487" operator="greaterThan">
      <formula>40</formula>
    </cfRule>
    <cfRule type="cellIs" dxfId="185" priority="1485" operator="between">
      <formula>15</formula>
      <formula>33</formula>
    </cfRule>
  </conditionalFormatting>
  <conditionalFormatting sqref="AX12">
    <cfRule type="cellIs" dxfId="184" priority="1392" operator="lessThanOrEqual">
      <formula>8</formula>
    </cfRule>
    <cfRule type="containsText" dxfId="183" priority="1393" operator="containsText" text="&lt;">
      <formula>NOT(ISERROR(SEARCH(("&lt;"),(AY12))))</formula>
    </cfRule>
    <cfRule type="cellIs" dxfId="182" priority="1394" operator="lessThanOrEqual">
      <formula>15</formula>
    </cfRule>
    <cfRule type="cellIs" dxfId="181" priority="1395" operator="between">
      <formula>15</formula>
      <formula>33</formula>
    </cfRule>
    <cfRule type="cellIs" dxfId="180" priority="1397" operator="greaterThan">
      <formula>40</formula>
    </cfRule>
    <cfRule type="cellIs" dxfId="179" priority="1396" operator="between">
      <formula>33</formula>
      <formula>40</formula>
    </cfRule>
  </conditionalFormatting>
  <conditionalFormatting sqref="AX13">
    <cfRule type="notContainsBlanks" dxfId="178" priority="11">
      <formula>LEN(TRIM(AX13))&gt;0</formula>
    </cfRule>
    <cfRule type="cellIs" dxfId="177" priority="10" operator="greaterThanOrEqual">
      <formula>40</formula>
    </cfRule>
    <cfRule type="cellIs" dxfId="176" priority="8" operator="between">
      <formula>20</formula>
      <formula>30</formula>
    </cfRule>
    <cfRule type="cellIs" dxfId="175" priority="7" operator="lessThan">
      <formula>20</formula>
    </cfRule>
    <cfRule type="cellIs" dxfId="174" priority="9" operator="between">
      <formula>30</formula>
      <formula>40</formula>
    </cfRule>
  </conditionalFormatting>
  <conditionalFormatting sqref="AX14:AX15">
    <cfRule type="cellIs" dxfId="173" priority="1260" operator="lessThanOrEqual">
      <formula>8</formula>
    </cfRule>
    <cfRule type="containsText" dxfId="172" priority="1261" operator="containsText" text="&lt;">
      <formula>NOT(ISERROR(SEARCH(("&lt;"),(AY14))))</formula>
    </cfRule>
    <cfRule type="cellIs" dxfId="171" priority="1262" operator="lessThanOrEqual">
      <formula>15</formula>
    </cfRule>
    <cfRule type="cellIs" dxfId="170" priority="1263" operator="between">
      <formula>15</formula>
      <formula>33</formula>
    </cfRule>
    <cfRule type="cellIs" dxfId="169" priority="1265" operator="greaterThan">
      <formula>40</formula>
    </cfRule>
    <cfRule type="cellIs" dxfId="168" priority="1264" operator="between">
      <formula>33</formula>
      <formula>40</formula>
    </cfRule>
  </conditionalFormatting>
  <conditionalFormatting sqref="AX19:AX29">
    <cfRule type="cellIs" dxfId="167" priority="12" operator="lessThanOrEqual">
      <formula>8</formula>
    </cfRule>
    <cfRule type="containsText" dxfId="166" priority="13" operator="containsText" text="&lt;">
      <formula>NOT(ISERROR(SEARCH(("&lt;"),(AY19))))</formula>
    </cfRule>
    <cfRule type="cellIs" dxfId="165" priority="14" operator="lessThanOrEqual">
      <formula>15</formula>
    </cfRule>
    <cfRule type="cellIs" dxfId="164" priority="15" operator="between">
      <formula>15</formula>
      <formula>33</formula>
    </cfRule>
    <cfRule type="cellIs" dxfId="163" priority="16" operator="between">
      <formula>33</formula>
      <formula>40</formula>
    </cfRule>
    <cfRule type="cellIs" dxfId="162" priority="17" operator="greaterThan">
      <formula>40</formula>
    </cfRule>
  </conditionalFormatting>
  <conditionalFormatting sqref="AX30:AX31">
    <cfRule type="cellIs" dxfId="161" priority="49" operator="between">
      <formula>20</formula>
      <formula>30</formula>
    </cfRule>
    <cfRule type="cellIs" dxfId="160" priority="48" operator="lessThan">
      <formula>20</formula>
    </cfRule>
    <cfRule type="cellIs" dxfId="159" priority="50" operator="between">
      <formula>30</formula>
      <formula>40</formula>
    </cfRule>
    <cfRule type="cellIs" dxfId="158" priority="51" operator="greaterThanOrEqual">
      <formula>40</formula>
    </cfRule>
    <cfRule type="containsText" dxfId="157" priority="52" operator="containsText" text="&lt;">
      <formula>NOT(ISERROR(SEARCH(("&lt;"),(AX30))))</formula>
    </cfRule>
    <cfRule type="notContainsBlanks" dxfId="156" priority="53">
      <formula>LEN(TRIM(AX30))&gt;0</formula>
    </cfRule>
  </conditionalFormatting>
  <conditionalFormatting sqref="AX32">
    <cfRule type="cellIs" dxfId="155" priority="775" operator="between">
      <formula>15</formula>
      <formula>33</formula>
    </cfRule>
    <cfRule type="cellIs" dxfId="154" priority="776" operator="between">
      <formula>33</formula>
      <formula>40</formula>
    </cfRule>
    <cfRule type="cellIs" dxfId="153" priority="777" operator="greaterThan">
      <formula>40</formula>
    </cfRule>
    <cfRule type="cellIs" dxfId="152" priority="772" operator="lessThanOrEqual">
      <formula>8</formula>
    </cfRule>
    <cfRule type="containsText" dxfId="151" priority="773" operator="containsText" text="&lt;">
      <formula>NOT(ISERROR(SEARCH(("&lt;"),(AY32))))</formula>
    </cfRule>
    <cfRule type="cellIs" dxfId="150" priority="774" operator="lessThanOrEqual">
      <formula>15</formula>
    </cfRule>
  </conditionalFormatting>
  <conditionalFormatting sqref="AX34:AX48">
    <cfRule type="cellIs" dxfId="149" priority="35" operator="greaterThan">
      <formula>40</formula>
    </cfRule>
    <cfRule type="cellIs" dxfId="148" priority="30" operator="lessThanOrEqual">
      <formula>8</formula>
    </cfRule>
    <cfRule type="containsText" dxfId="147" priority="31" operator="containsText" text="&lt;">
      <formula>NOT(ISERROR(SEARCH(("&lt;"),(AY34))))</formula>
    </cfRule>
    <cfRule type="cellIs" dxfId="146" priority="32" operator="lessThanOrEqual">
      <formula>15</formula>
    </cfRule>
    <cfRule type="cellIs" dxfId="145" priority="33" operator="between">
      <formula>15</formula>
      <formula>33</formula>
    </cfRule>
    <cfRule type="cellIs" dxfId="144" priority="34" operator="between">
      <formula>33</formula>
      <formula>40</formula>
    </cfRule>
  </conditionalFormatting>
  <conditionalFormatting sqref="AX52:AX53">
    <cfRule type="cellIs" dxfId="143" priority="45" operator="between">
      <formula>15</formula>
      <formula>33</formula>
    </cfRule>
    <cfRule type="cellIs" dxfId="142" priority="46" operator="between">
      <formula>33</formula>
      <formula>40</formula>
    </cfRule>
    <cfRule type="cellIs" dxfId="141" priority="47" operator="greaterThan">
      <formula>40</formula>
    </cfRule>
    <cfRule type="cellIs" dxfId="140" priority="42" operator="lessThanOrEqual">
      <formula>8</formula>
    </cfRule>
    <cfRule type="containsText" dxfId="139" priority="43" operator="containsText" text="&lt;">
      <formula>NOT(ISERROR(SEARCH(("&lt;"),(AY52))))</formula>
    </cfRule>
    <cfRule type="cellIs" dxfId="138" priority="44" operator="lessThanOrEqual">
      <formula>15</formula>
    </cfRule>
  </conditionalFormatting>
  <conditionalFormatting sqref="AX54:AX58">
    <cfRule type="notContainsBlanks" dxfId="137" priority="97">
      <formula>LEN(TRIM(AX54))&gt;0</formula>
    </cfRule>
    <cfRule type="containsText" dxfId="136" priority="96" operator="containsText" text="&lt;">
      <formula>NOT(ISERROR(SEARCH(("&lt;"),(AX54))))</formula>
    </cfRule>
  </conditionalFormatting>
  <conditionalFormatting sqref="AX54:AY58">
    <cfRule type="cellIs" dxfId="135" priority="90" operator="greaterThanOrEqual">
      <formula>40</formula>
    </cfRule>
    <cfRule type="cellIs" dxfId="134" priority="87" operator="lessThan">
      <formula>20</formula>
    </cfRule>
    <cfRule type="cellIs" dxfId="133" priority="88" operator="between">
      <formula>20</formula>
      <formula>30</formula>
    </cfRule>
    <cfRule type="cellIs" dxfId="132" priority="89" operator="between">
      <formula>30</formula>
      <formula>40</formula>
    </cfRule>
  </conditionalFormatting>
  <conditionalFormatting sqref="AX13:BA13">
    <cfRule type="containsText" dxfId="131" priority="1346" operator="containsText" text="&lt;">
      <formula>NOT(ISERROR(SEARCH(("&lt;"),(AX13))))</formula>
    </cfRule>
  </conditionalFormatting>
  <conditionalFormatting sqref="AY3:AY5 BD3:BD5">
    <cfRule type="cellIs" dxfId="130" priority="1705" operator="greaterThan">
      <formula>400</formula>
    </cfRule>
  </conditionalFormatting>
  <conditionalFormatting sqref="AY7:AY12">
    <cfRule type="cellIs" dxfId="129" priority="1400" operator="greaterThan">
      <formula>400</formula>
    </cfRule>
  </conditionalFormatting>
  <conditionalFormatting sqref="AY13">
    <cfRule type="cellIs" dxfId="128" priority="1356" operator="greaterThan">
      <formula>400</formula>
    </cfRule>
  </conditionalFormatting>
  <conditionalFormatting sqref="AY52:AY58 BD52:BD58">
    <cfRule type="cellIs" dxfId="127" priority="106" operator="greaterThan">
      <formula>400</formula>
    </cfRule>
  </conditionalFormatting>
  <conditionalFormatting sqref="AY54:AY58">
    <cfRule type="notContainsBlanks" dxfId="126" priority="91">
      <formula>LEN(TRIM(AY54))&gt;0</formula>
    </cfRule>
  </conditionalFormatting>
  <conditionalFormatting sqref="AY3:AZ5">
    <cfRule type="cellIs" dxfId="125" priority="1704" operator="between">
      <formula>70</formula>
      <formula>400</formula>
    </cfRule>
    <cfRule type="cellIs" dxfId="124" priority="1703" operator="lessThanOrEqual">
      <formula>70</formula>
    </cfRule>
  </conditionalFormatting>
  <conditionalFormatting sqref="AY7:AZ12">
    <cfRule type="cellIs" dxfId="123" priority="1399" operator="between">
      <formula>70</formula>
      <formula>400</formula>
    </cfRule>
  </conditionalFormatting>
  <conditionalFormatting sqref="AY7:AZ48">
    <cfRule type="cellIs" dxfId="122" priority="204" operator="lessThanOrEqual">
      <formula>70</formula>
    </cfRule>
  </conditionalFormatting>
  <conditionalFormatting sqref="AY13:AZ13">
    <cfRule type="cellIs" dxfId="121" priority="1355" operator="between">
      <formula>70</formula>
      <formula>400</formula>
    </cfRule>
  </conditionalFormatting>
  <conditionalFormatting sqref="AY14:AZ48">
    <cfRule type="cellIs" dxfId="120" priority="205" operator="between">
      <formula>70</formula>
      <formula>400</formula>
    </cfRule>
  </conditionalFormatting>
  <conditionalFormatting sqref="AY52:AZ58">
    <cfRule type="cellIs" dxfId="119" priority="104" operator="lessThanOrEqual">
      <formula>70</formula>
    </cfRule>
    <cfRule type="cellIs" dxfId="118" priority="105" operator="between">
      <formula>70</formula>
      <formula>400</formula>
    </cfRule>
  </conditionalFormatting>
  <conditionalFormatting sqref="AY7:BA12">
    <cfRule type="containsText" dxfId="117" priority="1390" operator="containsText" text="&lt;">
      <formula>NOT(ISERROR(SEARCH(("&lt;"),(AY7))))</formula>
    </cfRule>
  </conditionalFormatting>
  <conditionalFormatting sqref="AZ3:AZ5">
    <cfRule type="cellIs" dxfId="116" priority="1708" operator="greaterThan">
      <formula>1200</formula>
    </cfRule>
    <cfRule type="cellIs" dxfId="115" priority="1707" operator="between">
      <formula>1000</formula>
      <formula>1200</formula>
    </cfRule>
    <cfRule type="cellIs" dxfId="114" priority="1706" operator="between">
      <formula>400</formula>
      <formula>1000</formula>
    </cfRule>
  </conditionalFormatting>
  <conditionalFormatting sqref="AZ6">
    <cfRule type="cellIs" dxfId="113" priority="1664" operator="lessThanOrEqual">
      <formula>70</formula>
    </cfRule>
    <cfRule type="cellIs" dxfId="112" priority="1665" operator="between">
      <formula>70</formula>
      <formula>400</formula>
    </cfRule>
    <cfRule type="cellIs" dxfId="111" priority="1667" operator="between">
      <formula>400</formula>
      <formula>1000</formula>
    </cfRule>
    <cfRule type="cellIs" dxfId="110" priority="1668" operator="between">
      <formula>1000</formula>
      <formula>1200</formula>
    </cfRule>
    <cfRule type="cellIs" dxfId="109" priority="1669" operator="greaterThan">
      <formula>1200</formula>
    </cfRule>
  </conditionalFormatting>
  <conditionalFormatting sqref="AZ7:AZ12">
    <cfRule type="cellIs" dxfId="108" priority="1402" operator="between">
      <formula>1000</formula>
      <formula>1200</formula>
    </cfRule>
    <cfRule type="cellIs" dxfId="107" priority="1403" operator="greaterThan">
      <formula>1200</formula>
    </cfRule>
    <cfRule type="cellIs" dxfId="106" priority="1401" operator="between">
      <formula>400</formula>
      <formula>1000</formula>
    </cfRule>
  </conditionalFormatting>
  <conditionalFormatting sqref="AZ13">
    <cfRule type="cellIs" dxfId="105" priority="1359" operator="greaterThan">
      <formula>1200</formula>
    </cfRule>
    <cfRule type="cellIs" dxfId="104" priority="1358" operator="between">
      <formula>1000</formula>
      <formula>1200</formula>
    </cfRule>
    <cfRule type="cellIs" dxfId="103" priority="1357" operator="between">
      <formula>400</formula>
      <formula>1000</formula>
    </cfRule>
  </conditionalFormatting>
  <conditionalFormatting sqref="AZ14:AZ48">
    <cfRule type="cellIs" dxfId="102" priority="208" operator="between">
      <formula>1000</formula>
      <formula>1200</formula>
    </cfRule>
    <cfRule type="cellIs" dxfId="101" priority="207" operator="between">
      <formula>400</formula>
      <formula>1000</formula>
    </cfRule>
    <cfRule type="cellIs" dxfId="100" priority="209" operator="greaterThan">
      <formula>1200</formula>
    </cfRule>
  </conditionalFormatting>
  <conditionalFormatting sqref="AZ52:AZ58">
    <cfRule type="cellIs" dxfId="99" priority="108" operator="between">
      <formula>1000</formula>
      <formula>1200</formula>
    </cfRule>
    <cfRule type="cellIs" dxfId="98" priority="107" operator="between">
      <formula>400</formula>
      <formula>1000</formula>
    </cfRule>
    <cfRule type="cellIs" dxfId="97" priority="109" operator="greaterThan">
      <formula>1200</formula>
    </cfRule>
  </conditionalFormatting>
  <conditionalFormatting sqref="BA3:BA5">
    <cfRule type="cellIs" dxfId="96" priority="1713" operator="greaterThan">
      <formula>100</formula>
    </cfRule>
    <cfRule type="cellIs" dxfId="95" priority="1712" operator="between">
      <formula>70</formula>
      <formula>100</formula>
    </cfRule>
    <cfRule type="cellIs" dxfId="94" priority="1710" operator="between">
      <formula>10</formula>
      <formula>20</formula>
    </cfRule>
    <cfRule type="cellIs" dxfId="93" priority="1711" operator="between">
      <formula>20</formula>
      <formula>70</formula>
    </cfRule>
  </conditionalFormatting>
  <conditionalFormatting sqref="BA3:BA48">
    <cfRule type="cellIs" dxfId="92" priority="210" operator="lessThan">
      <formula>10</formula>
    </cfRule>
  </conditionalFormatting>
  <conditionalFormatting sqref="BA6">
    <cfRule type="cellIs" dxfId="91" priority="1672" operator="between">
      <formula>20</formula>
      <formula>70</formula>
    </cfRule>
    <cfRule type="cellIs" dxfId="90" priority="1671" operator="between">
      <formula>10</formula>
      <formula>20</formula>
    </cfRule>
    <cfRule type="cellIs" dxfId="89" priority="1673" operator="between">
      <formula>70</formula>
      <formula>100</formula>
    </cfRule>
    <cfRule type="cellIs" dxfId="88" priority="1674" operator="greaterThan">
      <formula>100</formula>
    </cfRule>
  </conditionalFormatting>
  <conditionalFormatting sqref="BA7:BA12">
    <cfRule type="cellIs" dxfId="87" priority="1407" operator="between">
      <formula>70</formula>
      <formula>100</formula>
    </cfRule>
    <cfRule type="cellIs" dxfId="86" priority="1406" operator="between">
      <formula>20</formula>
      <formula>70</formula>
    </cfRule>
    <cfRule type="cellIs" dxfId="85" priority="1405" operator="between">
      <formula>10</formula>
      <formula>20</formula>
    </cfRule>
    <cfRule type="cellIs" dxfId="84" priority="1408" operator="greaterThan">
      <formula>100</formula>
    </cfRule>
  </conditionalFormatting>
  <conditionalFormatting sqref="BA13">
    <cfRule type="cellIs" dxfId="83" priority="1364" operator="greaterThan">
      <formula>100</formula>
    </cfRule>
    <cfRule type="cellIs" dxfId="82" priority="1363" operator="between">
      <formula>70</formula>
      <formula>100</formula>
    </cfRule>
    <cfRule type="cellIs" dxfId="81" priority="1362" operator="between">
      <formula>20</formula>
      <formula>70</formula>
    </cfRule>
    <cfRule type="cellIs" dxfId="80" priority="1361" operator="between">
      <formula>10</formula>
      <formula>20</formula>
    </cfRule>
  </conditionalFormatting>
  <conditionalFormatting sqref="BA14:BA48">
    <cfRule type="cellIs" dxfId="79" priority="213" operator="between">
      <formula>70</formula>
      <formula>100</formula>
    </cfRule>
    <cfRule type="cellIs" dxfId="78" priority="214" operator="greaterThan">
      <formula>100</formula>
    </cfRule>
    <cfRule type="cellIs" dxfId="77" priority="212" operator="between">
      <formula>20</formula>
      <formula>70</formula>
    </cfRule>
    <cfRule type="cellIs" dxfId="76" priority="211" operator="between">
      <formula>10</formula>
      <formula>20</formula>
    </cfRule>
  </conditionalFormatting>
  <conditionalFormatting sqref="BA52:BA58">
    <cfRule type="cellIs" dxfId="75" priority="114" operator="greaterThan">
      <formula>100</formula>
    </cfRule>
    <cfRule type="cellIs" dxfId="74" priority="113" operator="between">
      <formula>70</formula>
      <formula>100</formula>
    </cfRule>
    <cfRule type="cellIs" dxfId="73" priority="112" operator="between">
      <formula>20</formula>
      <formula>70</formula>
    </cfRule>
    <cfRule type="cellIs" dxfId="72" priority="111" operator="between">
      <formula>10</formula>
      <formula>20</formula>
    </cfRule>
    <cfRule type="cellIs" dxfId="71" priority="110" operator="lessThan">
      <formula>10</formula>
    </cfRule>
  </conditionalFormatting>
  <conditionalFormatting sqref="BA54:BA58">
    <cfRule type="cellIs" dxfId="70" priority="86" operator="greaterThan">
      <formula>400</formula>
    </cfRule>
    <cfRule type="cellIs" dxfId="69" priority="85" operator="between">
      <formula>70</formula>
      <formula>400</formula>
    </cfRule>
    <cfRule type="cellIs" dxfId="68" priority="84" operator="lessThanOrEqual">
      <formula>70</formula>
    </cfRule>
    <cfRule type="notContainsBlanks" dxfId="67" priority="83">
      <formula>LEN(TRIM(BA54))&gt;0</formula>
    </cfRule>
    <cfRule type="cellIs" dxfId="66" priority="82" operator="greaterThanOrEqual">
      <formula>40</formula>
    </cfRule>
    <cfRule type="cellIs" dxfId="65" priority="81" operator="between">
      <formula>30</formula>
      <formula>40</formula>
    </cfRule>
    <cfRule type="cellIs" dxfId="64" priority="80" operator="between">
      <formula>20</formula>
      <formula>30</formula>
    </cfRule>
    <cfRule type="cellIs" dxfId="63" priority="79" operator="lessThan">
      <formula>20</formula>
    </cfRule>
  </conditionalFormatting>
  <conditionalFormatting sqref="BC3:BC5">
    <cfRule type="cellIs" dxfId="62" priority="1717" operator="between">
      <formula>80</formula>
      <formula>420</formula>
    </cfRule>
    <cfRule type="cellIs" dxfId="61" priority="1715" operator="between">
      <formula>0.4</formula>
      <formula>2</formula>
    </cfRule>
    <cfRule type="cellIs" dxfId="60" priority="1716" operator="between">
      <formula>2</formula>
      <formula>80</formula>
    </cfRule>
    <cfRule type="cellIs" dxfId="59" priority="1718" operator="greaterThan">
      <formula>420</formula>
    </cfRule>
  </conditionalFormatting>
  <conditionalFormatting sqref="BC3:BC48">
    <cfRule type="cellIs" dxfId="58" priority="215" operator="lessThan">
      <formula>0.4</formula>
    </cfRule>
  </conditionalFormatting>
  <conditionalFormatting sqref="BC6">
    <cfRule type="cellIs" dxfId="57" priority="1676" operator="between">
      <formula>0.4</formula>
      <formula>2</formula>
    </cfRule>
    <cfRule type="cellIs" dxfId="56" priority="1677" operator="between">
      <formula>2</formula>
      <formula>80</formula>
    </cfRule>
    <cfRule type="cellIs" dxfId="55" priority="1679" operator="greaterThan">
      <formula>420</formula>
    </cfRule>
    <cfRule type="cellIs" dxfId="54" priority="1678" operator="between">
      <formula>80</formula>
      <formula>420</formula>
    </cfRule>
  </conditionalFormatting>
  <conditionalFormatting sqref="BC7:BC48">
    <cfRule type="cellIs" dxfId="53" priority="216" operator="between">
      <formula>0.4</formula>
      <formula>2</formula>
    </cfRule>
    <cfRule type="cellIs" dxfId="52" priority="217" operator="between">
      <formula>2</formula>
      <formula>80</formula>
    </cfRule>
    <cfRule type="cellIs" dxfId="51" priority="218" operator="between">
      <formula>80</formula>
      <formula>420</formula>
    </cfRule>
    <cfRule type="cellIs" dxfId="50" priority="219" operator="greaterThan">
      <formula>420</formula>
    </cfRule>
  </conditionalFormatting>
  <conditionalFormatting sqref="BC52:BC58">
    <cfRule type="cellIs" dxfId="49" priority="118" operator="between">
      <formula>80</formula>
      <formula>420</formula>
    </cfRule>
    <cfRule type="cellIs" dxfId="48" priority="119" operator="greaterThan">
      <formula>420</formula>
    </cfRule>
    <cfRule type="cellIs" dxfId="47" priority="115" operator="lessThan">
      <formula>0.4</formula>
    </cfRule>
    <cfRule type="cellIs" dxfId="46" priority="116" operator="between">
      <formula>0.4</formula>
      <formula>2</formula>
    </cfRule>
    <cfRule type="cellIs" dxfId="45" priority="117" operator="between">
      <formula>2</formula>
      <formula>80</formula>
    </cfRule>
  </conditionalFormatting>
  <conditionalFormatting sqref="BC54:BC58">
    <cfRule type="cellIs" dxfId="44" priority="73" operator="greaterThan">
      <formula>400</formula>
    </cfRule>
    <cfRule type="cellIs" dxfId="43" priority="72" operator="between">
      <formula>70</formula>
      <formula>400</formula>
    </cfRule>
    <cfRule type="cellIs" dxfId="42" priority="71" operator="lessThanOrEqual">
      <formula>70</formula>
    </cfRule>
    <cfRule type="cellIs" dxfId="41" priority="75" operator="between">
      <formula>10</formula>
      <formula>20</formula>
    </cfRule>
    <cfRule type="notContainsBlanks" dxfId="40" priority="70">
      <formula>LEN(TRIM(BC54))&gt;0</formula>
    </cfRule>
    <cfRule type="cellIs" dxfId="39" priority="69" operator="greaterThanOrEqual">
      <formula>40</formula>
    </cfRule>
    <cfRule type="cellIs" dxfId="38" priority="68" operator="between">
      <formula>30</formula>
      <formula>40</formula>
    </cfRule>
    <cfRule type="cellIs" dxfId="37" priority="67" operator="between">
      <formula>20</formula>
      <formula>30</formula>
    </cfRule>
    <cfRule type="cellIs" dxfId="36" priority="66" operator="lessThan">
      <formula>20</formula>
    </cfRule>
    <cfRule type="cellIs" dxfId="35" priority="78" operator="greaterThan">
      <formula>100</formula>
    </cfRule>
    <cfRule type="cellIs" dxfId="34" priority="77" operator="between">
      <formula>70</formula>
      <formula>100</formula>
    </cfRule>
    <cfRule type="cellIs" dxfId="33" priority="76" operator="between">
      <formula>20</formula>
      <formula>70</formula>
    </cfRule>
    <cfRule type="cellIs" dxfId="32" priority="74" operator="lessThan">
      <formula>10</formula>
    </cfRule>
  </conditionalFormatting>
  <conditionalFormatting sqref="BC7:BF48 AY14:BA48">
    <cfRule type="containsText" dxfId="31" priority="196" operator="containsText" text="&lt;">
      <formula>NOT(ISERROR(SEARCH(("&lt;"),(AY7))))</formula>
    </cfRule>
  </conditionalFormatting>
  <conditionalFormatting sqref="BD3:BD5">
    <cfRule type="cellIs" dxfId="30" priority="1720" operator="between">
      <formula>25</formula>
      <formula>80</formula>
    </cfRule>
    <cfRule type="cellIs" dxfId="29" priority="1721" operator="between">
      <formula>80</formula>
      <formula>300</formula>
    </cfRule>
    <cfRule type="cellIs" dxfId="28" priority="1722" operator="between">
      <formula>300</formula>
      <formula>400</formula>
    </cfRule>
  </conditionalFormatting>
  <conditionalFormatting sqref="BD3:BD48">
    <cfRule type="cellIs" dxfId="27" priority="220" operator="lessThan">
      <formula>25</formula>
    </cfRule>
  </conditionalFormatting>
  <conditionalFormatting sqref="BD6">
    <cfRule type="cellIs" dxfId="26" priority="1681" operator="between">
      <formula>25</formula>
      <formula>80</formula>
    </cfRule>
    <cfRule type="cellIs" dxfId="25" priority="1682" operator="between">
      <formula>80</formula>
      <formula>300</formula>
    </cfRule>
    <cfRule type="cellIs" dxfId="24" priority="1683" operator="between">
      <formula>300</formula>
      <formula>400</formula>
    </cfRule>
    <cfRule type="cellIs" dxfId="23" priority="1666" operator="greaterThan">
      <formula>400</formula>
    </cfRule>
  </conditionalFormatting>
  <conditionalFormatting sqref="BD7:BD48 AY14:AY48">
    <cfRule type="cellIs" dxfId="22" priority="206" operator="greaterThan">
      <formula>400</formula>
    </cfRule>
  </conditionalFormatting>
  <conditionalFormatting sqref="BD7:BD48">
    <cfRule type="cellIs" dxfId="21" priority="221" operator="between">
      <formula>25</formula>
      <formula>80</formula>
    </cfRule>
    <cfRule type="cellIs" dxfId="20" priority="222" operator="between">
      <formula>80</formula>
      <formula>300</formula>
    </cfRule>
    <cfRule type="cellIs" dxfId="19" priority="223" operator="between">
      <formula>300</formula>
      <formula>400</formula>
    </cfRule>
  </conditionalFormatting>
  <conditionalFormatting sqref="BD52:BD58">
    <cfRule type="cellIs" dxfId="18" priority="123" operator="between">
      <formula>300</formula>
      <formula>400</formula>
    </cfRule>
    <cfRule type="cellIs" dxfId="17" priority="120" operator="lessThan">
      <formula>25</formula>
    </cfRule>
    <cfRule type="cellIs" dxfId="16" priority="121" operator="between">
      <formula>25</formula>
      <formula>80</formula>
    </cfRule>
    <cfRule type="cellIs" dxfId="15" priority="122" operator="between">
      <formula>80</formula>
      <formula>300</formula>
    </cfRule>
  </conditionalFormatting>
  <conditionalFormatting sqref="BE3:BF5">
    <cfRule type="cellIs" dxfId="14" priority="1723" operator="lessThan">
      <formula>45</formula>
    </cfRule>
    <cfRule type="cellIs" dxfId="13" priority="1725" operator="between">
      <formula>220</formula>
      <formula>2000</formula>
    </cfRule>
    <cfRule type="cellIs" dxfId="12" priority="1726" operator="between">
      <formula>2000</formula>
      <formula>2800</formula>
    </cfRule>
    <cfRule type="cellIs" dxfId="11" priority="1727" operator="greaterThan">
      <formula>2800</formula>
    </cfRule>
    <cfRule type="cellIs" dxfId="10" priority="1724" operator="between">
      <formula>45</formula>
      <formula>220</formula>
    </cfRule>
  </conditionalFormatting>
  <conditionalFormatting sqref="BE7:BF48">
    <cfRule type="cellIs" dxfId="9" priority="224" operator="lessThan">
      <formula>45</formula>
    </cfRule>
    <cfRule type="cellIs" dxfId="8" priority="225" operator="between">
      <formula>45</formula>
      <formula>220</formula>
    </cfRule>
    <cfRule type="cellIs" dxfId="7" priority="228" operator="greaterThan">
      <formula>2800</formula>
    </cfRule>
    <cfRule type="cellIs" dxfId="6" priority="226" operator="between">
      <formula>220</formula>
      <formula>2000</formula>
    </cfRule>
    <cfRule type="cellIs" dxfId="5" priority="227" operator="between">
      <formula>2000</formula>
      <formula>2800</formula>
    </cfRule>
  </conditionalFormatting>
  <conditionalFormatting sqref="BE52:BF58">
    <cfRule type="cellIs" dxfId="4" priority="124" operator="lessThan">
      <formula>45</formula>
    </cfRule>
    <cfRule type="cellIs" dxfId="3" priority="125" operator="between">
      <formula>45</formula>
      <formula>220</formula>
    </cfRule>
    <cfRule type="cellIs" dxfId="2" priority="126" operator="between">
      <formula>220</formula>
      <formula>2000</formula>
    </cfRule>
    <cfRule type="cellIs" dxfId="1" priority="127" operator="between">
      <formula>2000</formula>
      <formula>2800</formula>
    </cfRule>
    <cfRule type="cellIs" dxfId="0" priority="128" operator="greaterThan">
      <formula>2800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D21E9-0B25-4482-9CB4-A2E27E2EE40F}">
  <sheetPr>
    <outlinePr summaryBelow="0" summaryRight="0"/>
  </sheetPr>
  <dimension ref="A1:Q1000"/>
  <sheetViews>
    <sheetView workbookViewId="0"/>
  </sheetViews>
  <sheetFormatPr baseColWidth="10" defaultColWidth="12.44140625" defaultRowHeight="15" customHeight="1" x14ac:dyDescent="0.3"/>
  <cols>
    <col min="3" max="3" width="15" customWidth="1"/>
    <col min="4" max="4" width="9.109375"/>
    <col min="5" max="5" width="18.33203125" customWidth="1"/>
  </cols>
  <sheetData>
    <row r="1" spans="1:17" ht="55.5" customHeight="1" x14ac:dyDescent="0.3">
      <c r="A1" s="99" t="s">
        <v>546</v>
      </c>
      <c r="B1" s="100"/>
      <c r="C1" s="99"/>
      <c r="D1" s="134" t="s">
        <v>547</v>
      </c>
      <c r="E1" s="135"/>
      <c r="F1" s="136" t="s">
        <v>548</v>
      </c>
      <c r="G1" s="137"/>
      <c r="H1" s="134" t="s">
        <v>549</v>
      </c>
      <c r="I1" s="135"/>
    </row>
    <row r="2" spans="1:17" ht="15.75" customHeight="1" x14ac:dyDescent="0.3">
      <c r="A2" s="101" t="s">
        <v>550</v>
      </c>
      <c r="B2" s="102">
        <v>1000</v>
      </c>
      <c r="C2" s="101" t="s">
        <v>551</v>
      </c>
      <c r="D2" s="103" t="s">
        <v>552</v>
      </c>
      <c r="E2" s="102" t="s">
        <v>553</v>
      </c>
      <c r="F2" s="104" t="s">
        <v>554</v>
      </c>
      <c r="G2" s="105" t="s">
        <v>555</v>
      </c>
      <c r="H2" s="102" t="s">
        <v>552</v>
      </c>
      <c r="I2" s="102" t="s">
        <v>553</v>
      </c>
    </row>
    <row r="3" spans="1:17" ht="15.75" customHeight="1" x14ac:dyDescent="0.3">
      <c r="A3" s="106" t="s">
        <v>556</v>
      </c>
      <c r="B3" s="107">
        <v>30</v>
      </c>
      <c r="C3" s="106" t="s">
        <v>331</v>
      </c>
      <c r="D3" s="108">
        <v>5</v>
      </c>
      <c r="E3" s="108" t="s">
        <v>557</v>
      </c>
      <c r="F3" s="109"/>
      <c r="G3" s="110"/>
      <c r="H3" s="108" t="s">
        <v>558</v>
      </c>
      <c r="I3" s="111" t="s">
        <v>558</v>
      </c>
    </row>
    <row r="4" spans="1:17" ht="15.75" customHeight="1" x14ac:dyDescent="0.3">
      <c r="A4" s="112" t="s">
        <v>559</v>
      </c>
      <c r="B4" s="113">
        <v>35</v>
      </c>
      <c r="C4" s="106" t="s">
        <v>560</v>
      </c>
      <c r="D4" s="108" t="s">
        <v>561</v>
      </c>
      <c r="E4" s="108" t="s">
        <v>562</v>
      </c>
      <c r="F4" s="109"/>
      <c r="G4" s="110"/>
      <c r="H4" s="108" t="s">
        <v>563</v>
      </c>
      <c r="I4" s="111" t="s">
        <v>564</v>
      </c>
    </row>
    <row r="5" spans="1:17" ht="15.75" customHeight="1" x14ac:dyDescent="0.3">
      <c r="B5" s="114"/>
      <c r="C5" s="106" t="s">
        <v>565</v>
      </c>
      <c r="D5" s="108" t="s">
        <v>566</v>
      </c>
      <c r="E5" s="108" t="s">
        <v>566</v>
      </c>
      <c r="F5" s="109"/>
      <c r="G5" s="110"/>
      <c r="H5" s="108" t="s">
        <v>566</v>
      </c>
      <c r="I5" s="108" t="s">
        <v>566</v>
      </c>
    </row>
    <row r="6" spans="1:17" ht="15.75" customHeight="1" x14ac:dyDescent="0.3">
      <c r="B6" s="114"/>
      <c r="C6" s="106" t="s">
        <v>567</v>
      </c>
      <c r="D6" s="108" t="s">
        <v>568</v>
      </c>
      <c r="E6" s="108" t="s">
        <v>568</v>
      </c>
      <c r="F6" s="109"/>
      <c r="G6" s="110"/>
      <c r="H6" s="108"/>
      <c r="I6" s="111"/>
    </row>
    <row r="7" spans="1:17" ht="15.75" customHeight="1" x14ac:dyDescent="0.3">
      <c r="B7" s="114"/>
      <c r="C7" s="106" t="s">
        <v>569</v>
      </c>
      <c r="D7" s="108" t="s">
        <v>570</v>
      </c>
      <c r="E7" s="108" t="s">
        <v>570</v>
      </c>
      <c r="F7" s="109"/>
      <c r="G7" s="110"/>
      <c r="H7" s="108" t="s">
        <v>571</v>
      </c>
      <c r="I7" s="111" t="s">
        <v>570</v>
      </c>
    </row>
    <row r="8" spans="1:17" ht="15.75" customHeight="1" x14ac:dyDescent="0.3">
      <c r="B8" s="114"/>
      <c r="C8" s="106" t="s">
        <v>572</v>
      </c>
      <c r="D8" s="108">
        <v>15</v>
      </c>
      <c r="E8" s="108">
        <v>33</v>
      </c>
      <c r="F8" s="109">
        <v>20</v>
      </c>
      <c r="G8" s="110">
        <v>40</v>
      </c>
      <c r="H8" s="111">
        <v>15</v>
      </c>
      <c r="I8" s="111">
        <v>30</v>
      </c>
      <c r="J8" s="95">
        <v>30</v>
      </c>
    </row>
    <row r="9" spans="1:17" ht="15.75" customHeight="1" x14ac:dyDescent="0.3">
      <c r="B9" s="114"/>
      <c r="C9" s="106" t="s">
        <v>573</v>
      </c>
      <c r="D9" s="108">
        <v>0.7</v>
      </c>
      <c r="E9" s="108">
        <v>9</v>
      </c>
      <c r="F9" s="109">
        <v>8</v>
      </c>
      <c r="G9" s="110">
        <v>40</v>
      </c>
      <c r="H9" s="108">
        <v>1.5</v>
      </c>
      <c r="I9" s="111">
        <v>3</v>
      </c>
      <c r="J9" s="95">
        <v>3</v>
      </c>
      <c r="M9" s="138" t="s">
        <v>551</v>
      </c>
      <c r="N9" s="140" t="s">
        <v>574</v>
      </c>
      <c r="O9" s="141"/>
      <c r="P9" s="132" t="s">
        <v>575</v>
      </c>
      <c r="Q9" s="133"/>
    </row>
    <row r="10" spans="1:17" ht="15.75" customHeight="1" x14ac:dyDescent="0.3">
      <c r="B10" s="114"/>
      <c r="C10" s="106" t="s">
        <v>576</v>
      </c>
      <c r="D10" s="108">
        <v>70</v>
      </c>
      <c r="E10" s="108">
        <v>400</v>
      </c>
      <c r="F10" s="109">
        <v>1000</v>
      </c>
      <c r="G10" s="110">
        <v>1200</v>
      </c>
      <c r="H10" s="108">
        <v>150</v>
      </c>
      <c r="I10" s="111">
        <v>450</v>
      </c>
      <c r="J10" s="95">
        <v>400</v>
      </c>
      <c r="M10" s="139"/>
      <c r="N10" s="115" t="s">
        <v>552</v>
      </c>
      <c r="O10" s="116" t="s">
        <v>553</v>
      </c>
      <c r="P10" s="116" t="s">
        <v>552</v>
      </c>
      <c r="Q10" s="117" t="s">
        <v>553</v>
      </c>
    </row>
    <row r="11" spans="1:17" ht="15.75" customHeight="1" x14ac:dyDescent="0.3">
      <c r="B11" s="114"/>
      <c r="C11" s="106" t="s">
        <v>577</v>
      </c>
      <c r="D11" s="118">
        <v>70</v>
      </c>
      <c r="E11" s="108">
        <v>100</v>
      </c>
      <c r="F11" s="109"/>
      <c r="G11" s="110"/>
      <c r="H11" s="111">
        <v>100</v>
      </c>
      <c r="I11" s="111">
        <v>270</v>
      </c>
      <c r="J11" s="95">
        <v>300</v>
      </c>
      <c r="M11" s="119" t="s">
        <v>331</v>
      </c>
      <c r="N11" s="146" t="s">
        <v>578</v>
      </c>
      <c r="O11" s="141"/>
      <c r="P11" s="146" t="s">
        <v>579</v>
      </c>
      <c r="Q11" s="133"/>
    </row>
    <row r="12" spans="1:17" ht="15.75" customHeight="1" x14ac:dyDescent="0.3">
      <c r="B12" s="114"/>
      <c r="C12" s="106" t="s">
        <v>580</v>
      </c>
      <c r="D12" s="108">
        <v>0.4</v>
      </c>
      <c r="E12" s="108">
        <v>2</v>
      </c>
      <c r="F12" s="109">
        <v>10</v>
      </c>
      <c r="G12" s="110">
        <v>20</v>
      </c>
      <c r="H12" s="108">
        <v>0.7</v>
      </c>
      <c r="I12" s="111">
        <v>5</v>
      </c>
      <c r="J12" s="95">
        <v>2.5</v>
      </c>
      <c r="M12" s="119" t="s">
        <v>560</v>
      </c>
      <c r="N12" s="120" t="s">
        <v>561</v>
      </c>
      <c r="O12" s="108" t="s">
        <v>562</v>
      </c>
      <c r="P12" s="120" t="s">
        <v>563</v>
      </c>
      <c r="Q12" s="121" t="s">
        <v>564</v>
      </c>
    </row>
    <row r="13" spans="1:17" ht="15.75" customHeight="1" x14ac:dyDescent="0.3">
      <c r="B13" s="114"/>
      <c r="C13" s="106" t="s">
        <v>581</v>
      </c>
      <c r="D13" s="108">
        <v>25</v>
      </c>
      <c r="E13" s="108">
        <v>80</v>
      </c>
      <c r="F13" s="109">
        <v>80</v>
      </c>
      <c r="G13" s="110">
        <v>420</v>
      </c>
      <c r="H13" s="108">
        <v>30</v>
      </c>
      <c r="I13" s="111">
        <v>120</v>
      </c>
      <c r="J13" s="95">
        <v>80</v>
      </c>
      <c r="M13" s="119" t="s">
        <v>565</v>
      </c>
      <c r="N13" s="142" t="s">
        <v>566</v>
      </c>
      <c r="O13" s="147"/>
      <c r="P13" s="142" t="s">
        <v>566</v>
      </c>
      <c r="Q13" s="143"/>
    </row>
    <row r="14" spans="1:17" ht="15.75" customHeight="1" x14ac:dyDescent="0.3">
      <c r="B14" s="114"/>
      <c r="C14" s="106" t="s">
        <v>582</v>
      </c>
      <c r="D14" s="108">
        <v>45</v>
      </c>
      <c r="E14" s="108">
        <v>220</v>
      </c>
      <c r="F14" s="109">
        <v>300</v>
      </c>
      <c r="G14" s="110">
        <v>400</v>
      </c>
      <c r="H14" s="108">
        <v>100</v>
      </c>
      <c r="I14" s="111">
        <v>150</v>
      </c>
      <c r="J14" s="95">
        <v>200</v>
      </c>
      <c r="M14" s="119" t="s">
        <v>567</v>
      </c>
      <c r="N14" s="142" t="s">
        <v>568</v>
      </c>
      <c r="O14" s="147"/>
      <c r="P14" s="120"/>
      <c r="Q14" s="121"/>
    </row>
    <row r="15" spans="1:17" ht="15.75" customHeight="1" x14ac:dyDescent="0.3">
      <c r="B15" s="114"/>
      <c r="C15" s="106" t="s">
        <v>583</v>
      </c>
      <c r="D15" s="108"/>
      <c r="E15" s="108"/>
      <c r="F15" s="109">
        <v>50</v>
      </c>
      <c r="G15" s="110">
        <v>100</v>
      </c>
      <c r="H15" s="111"/>
      <c r="I15" s="111"/>
      <c r="M15" s="119" t="s">
        <v>569</v>
      </c>
      <c r="N15" s="142" t="s">
        <v>570</v>
      </c>
      <c r="O15" s="147"/>
      <c r="P15" s="120" t="s">
        <v>571</v>
      </c>
      <c r="Q15" s="121" t="s">
        <v>570</v>
      </c>
    </row>
    <row r="16" spans="1:17" ht="15.75" customHeight="1" x14ac:dyDescent="0.3">
      <c r="B16" s="114"/>
      <c r="C16" s="106" t="s">
        <v>584</v>
      </c>
      <c r="D16" s="108">
        <v>200</v>
      </c>
      <c r="E16" s="108">
        <v>800</v>
      </c>
      <c r="F16" s="109">
        <v>2000</v>
      </c>
      <c r="G16" s="110">
        <v>2800</v>
      </c>
      <c r="H16" s="108">
        <v>300</v>
      </c>
      <c r="I16" s="111">
        <v>1100</v>
      </c>
      <c r="J16" s="95">
        <v>1000</v>
      </c>
      <c r="M16" s="119" t="s">
        <v>572</v>
      </c>
      <c r="N16" s="120">
        <v>15</v>
      </c>
      <c r="O16" s="108">
        <v>33</v>
      </c>
      <c r="P16" s="122">
        <v>15</v>
      </c>
      <c r="Q16" s="121">
        <v>30</v>
      </c>
    </row>
    <row r="17" spans="2:17" ht="15.75" customHeight="1" x14ac:dyDescent="0.3">
      <c r="B17" s="114"/>
      <c r="C17" s="106" t="s">
        <v>585</v>
      </c>
      <c r="D17" s="108">
        <v>30</v>
      </c>
      <c r="E17" s="108">
        <v>45</v>
      </c>
      <c r="F17" s="109"/>
      <c r="G17" s="110"/>
      <c r="H17" s="108" t="s">
        <v>586</v>
      </c>
      <c r="I17" s="111" t="s">
        <v>586</v>
      </c>
      <c r="M17" s="119" t="s">
        <v>573</v>
      </c>
      <c r="N17" s="120">
        <v>0.7</v>
      </c>
      <c r="O17" s="108">
        <v>9</v>
      </c>
      <c r="P17" s="120">
        <v>1.5</v>
      </c>
      <c r="Q17" s="121">
        <v>3</v>
      </c>
    </row>
    <row r="18" spans="2:17" ht="15.75" customHeight="1" x14ac:dyDescent="0.3">
      <c r="B18" s="114"/>
      <c r="C18" s="123" t="s">
        <v>587</v>
      </c>
      <c r="D18" s="124">
        <v>70</v>
      </c>
      <c r="E18" s="124">
        <v>55</v>
      </c>
      <c r="F18" s="125"/>
      <c r="G18" s="126"/>
      <c r="H18" s="108"/>
      <c r="I18" s="111"/>
      <c r="M18" s="119" t="s">
        <v>576</v>
      </c>
      <c r="N18" s="120">
        <v>70</v>
      </c>
      <c r="O18" s="108">
        <v>400</v>
      </c>
      <c r="P18" s="120">
        <v>150</v>
      </c>
      <c r="Q18" s="121">
        <v>450</v>
      </c>
    </row>
    <row r="19" spans="2:17" ht="15.75" customHeight="1" x14ac:dyDescent="0.3">
      <c r="M19" s="119" t="s">
        <v>577</v>
      </c>
      <c r="N19" s="127">
        <v>70</v>
      </c>
      <c r="O19" s="108">
        <v>100</v>
      </c>
      <c r="P19" s="122">
        <v>100</v>
      </c>
      <c r="Q19" s="121">
        <v>270</v>
      </c>
    </row>
    <row r="20" spans="2:17" ht="15.75" customHeight="1" x14ac:dyDescent="0.3">
      <c r="M20" s="119" t="s">
        <v>580</v>
      </c>
      <c r="N20" s="120">
        <v>0.4</v>
      </c>
      <c r="O20" s="108">
        <v>2</v>
      </c>
      <c r="P20" s="120">
        <v>0.7</v>
      </c>
      <c r="Q20" s="121">
        <v>5</v>
      </c>
    </row>
    <row r="21" spans="2:17" ht="15.75" customHeight="1" x14ac:dyDescent="0.3">
      <c r="M21" s="119" t="s">
        <v>581</v>
      </c>
      <c r="N21" s="120">
        <v>25</v>
      </c>
      <c r="O21" s="108">
        <v>80</v>
      </c>
      <c r="P21" s="120">
        <v>30</v>
      </c>
      <c r="Q21" s="121">
        <v>120</v>
      </c>
    </row>
    <row r="22" spans="2:17" ht="15.75" customHeight="1" x14ac:dyDescent="0.3">
      <c r="M22" s="119" t="s">
        <v>582</v>
      </c>
      <c r="N22" s="120">
        <v>45</v>
      </c>
      <c r="O22" s="108">
        <v>220</v>
      </c>
      <c r="P22" s="120">
        <v>100</v>
      </c>
      <c r="Q22" s="121">
        <v>150</v>
      </c>
    </row>
    <row r="23" spans="2:17" ht="15.75" customHeight="1" x14ac:dyDescent="0.3">
      <c r="M23" s="119" t="s">
        <v>583</v>
      </c>
      <c r="N23" s="120"/>
      <c r="O23" s="108"/>
      <c r="P23" s="122"/>
      <c r="Q23" s="121"/>
    </row>
    <row r="24" spans="2:17" ht="15.75" customHeight="1" x14ac:dyDescent="0.3">
      <c r="M24" s="119" t="s">
        <v>584</v>
      </c>
      <c r="N24" s="120">
        <v>200</v>
      </c>
      <c r="O24" s="108">
        <v>800</v>
      </c>
      <c r="P24" s="120">
        <v>300</v>
      </c>
      <c r="Q24" s="121">
        <v>1100</v>
      </c>
    </row>
    <row r="25" spans="2:17" ht="15.75" customHeight="1" x14ac:dyDescent="0.3">
      <c r="M25" s="119" t="s">
        <v>585</v>
      </c>
      <c r="N25" s="120">
        <v>30</v>
      </c>
      <c r="O25" s="108">
        <v>45</v>
      </c>
      <c r="P25" s="142" t="s">
        <v>586</v>
      </c>
      <c r="Q25" s="143"/>
    </row>
    <row r="26" spans="2:17" ht="15.75" customHeight="1" x14ac:dyDescent="0.3">
      <c r="M26" s="128" t="s">
        <v>587</v>
      </c>
      <c r="N26" s="129">
        <v>70</v>
      </c>
      <c r="O26" s="130">
        <v>55</v>
      </c>
      <c r="P26" s="144" t="s">
        <v>588</v>
      </c>
      <c r="Q26" s="145"/>
    </row>
    <row r="27" spans="2:17" ht="15.75" customHeight="1" x14ac:dyDescent="0.3"/>
    <row r="28" spans="2:17" ht="15.75" customHeight="1" x14ac:dyDescent="0.3"/>
    <row r="29" spans="2:17" ht="15.75" customHeight="1" x14ac:dyDescent="0.3"/>
    <row r="30" spans="2:17" ht="15.75" customHeight="1" x14ac:dyDescent="0.3"/>
    <row r="31" spans="2:17" ht="15.75" customHeight="1" x14ac:dyDescent="0.3"/>
    <row r="32" spans="2:17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4">
    <mergeCell ref="P25:Q25"/>
    <mergeCell ref="P26:Q26"/>
    <mergeCell ref="N11:O11"/>
    <mergeCell ref="P11:Q11"/>
    <mergeCell ref="N13:O13"/>
    <mergeCell ref="P13:Q13"/>
    <mergeCell ref="N14:O14"/>
    <mergeCell ref="N15:O15"/>
    <mergeCell ref="P9:Q9"/>
    <mergeCell ref="D1:E1"/>
    <mergeCell ref="F1:G1"/>
    <mergeCell ref="H1:I1"/>
    <mergeCell ref="M9:M10"/>
    <mergeCell ref="N9:O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IngresoSept-Nov2024</vt:lpstr>
      <vt:lpstr>Dinámica Sept-Nov2024</vt:lpstr>
      <vt:lpstr>Análisis asociados</vt:lpstr>
      <vt:lpstr>Req. normativos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Aros Bustamante</dc:creator>
  <cp:keywords/>
  <dc:description/>
  <cp:lastModifiedBy>Patricia Aros Bustamante</cp:lastModifiedBy>
  <cp:revision/>
  <dcterms:created xsi:type="dcterms:W3CDTF">2024-12-23T15:28:18Z</dcterms:created>
  <dcterms:modified xsi:type="dcterms:W3CDTF">2025-02-19T12:50:59Z</dcterms:modified>
  <cp:category/>
  <cp:contentStatus/>
</cp:coreProperties>
</file>